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4240" windowHeight="12075" activeTab="2"/>
  </bookViews>
  <sheets>
    <sheet name="Table 1" sheetId="4" r:id="rId1"/>
    <sheet name="Table 2" sheetId="7" r:id="rId2"/>
    <sheet name="Table 3" sheetId="5" r:id="rId3"/>
  </sheets>
  <definedNames>
    <definedName name="_xlnm.Print_Titles" localSheetId="0">'Table 1'!$2:$2</definedName>
    <definedName name="_xlnm.Print_Titles" localSheetId="1">'Table 2'!$2:$2</definedName>
    <definedName name="_xlnm.Print_Titles" localSheetId="2">'Table 3'!$2:$2</definedName>
  </definedNames>
  <calcPr calcId="125725"/>
</workbook>
</file>

<file path=xl/calcChain.xml><?xml version="1.0" encoding="utf-8"?>
<calcChain xmlns="http://schemas.openxmlformats.org/spreadsheetml/2006/main">
  <c r="F24" i="5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D231" i="7"/>
  <c r="D71"/>
  <c r="D70"/>
  <c r="D69"/>
  <c r="D287"/>
  <c r="D286"/>
  <c r="D61"/>
  <c r="D250"/>
  <c r="D249"/>
  <c r="D248"/>
  <c r="D247"/>
  <c r="D65"/>
  <c r="D64"/>
  <c r="D63"/>
  <c r="D62"/>
  <c r="D235"/>
  <c r="D293"/>
  <c r="D292"/>
  <c r="D291"/>
  <c r="D234"/>
  <c r="D233"/>
  <c r="D232"/>
  <c r="D72"/>
  <c r="D240"/>
  <c r="D239"/>
  <c r="D59"/>
  <c r="D60"/>
  <c r="D238"/>
  <c r="D237"/>
  <c r="D236"/>
  <c r="D246"/>
  <c r="D290"/>
  <c r="D289"/>
  <c r="D288"/>
  <c r="D245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230"/>
  <c r="D229"/>
  <c r="D228"/>
  <c r="D227"/>
  <c r="D226"/>
  <c r="D225"/>
  <c r="D224"/>
  <c r="D223"/>
  <c r="D222"/>
  <c r="D221"/>
  <c r="D220"/>
  <c r="D219"/>
  <c r="D218"/>
  <c r="D217"/>
  <c r="D216"/>
  <c r="D215"/>
  <c r="D214"/>
  <c r="D213"/>
  <c r="D212"/>
  <c r="D211"/>
  <c r="D210"/>
  <c r="D209"/>
  <c r="D208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244"/>
  <c r="D243"/>
  <c r="D242"/>
  <c r="D241"/>
  <c r="D68"/>
  <c r="D67"/>
  <c r="D66"/>
  <c r="D266"/>
  <c r="D265"/>
  <c r="D264"/>
  <c r="D263"/>
  <c r="D262"/>
  <c r="D261"/>
  <c r="D260"/>
  <c r="D285"/>
  <c r="D284"/>
  <c r="D283"/>
  <c r="D282"/>
  <c r="D281"/>
  <c r="D280"/>
  <c r="D279"/>
  <c r="D278"/>
  <c r="D277"/>
  <c r="D276"/>
  <c r="D275"/>
  <c r="D259"/>
  <c r="D258"/>
  <c r="D257"/>
  <c r="D256"/>
  <c r="D255"/>
  <c r="D254"/>
  <c r="D274"/>
  <c r="D273"/>
  <c r="D253"/>
  <c r="D252"/>
  <c r="D251"/>
  <c r="D272"/>
  <c r="D271"/>
  <c r="D270"/>
  <c r="D269"/>
  <c r="D268"/>
  <c r="D267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  <c r="D3"/>
  <c r="F10" i="5"/>
  <c r="F9"/>
  <c r="F8"/>
  <c r="F7"/>
  <c r="F6"/>
  <c r="F3"/>
  <c r="F23"/>
  <c r="F12"/>
  <c r="F11"/>
  <c r="F16"/>
  <c r="F15"/>
  <c r="F14"/>
  <c r="F13"/>
  <c r="F17"/>
  <c r="F22"/>
  <c r="F21"/>
  <c r="F20"/>
  <c r="F19"/>
  <c r="F18"/>
  <c r="F5"/>
  <c r="F4"/>
  <c r="F180" i="4"/>
  <c r="F179"/>
  <c r="F110"/>
  <c r="F163"/>
  <c r="F162"/>
  <c r="F161"/>
  <c r="F160"/>
  <c r="F159"/>
  <c r="F158"/>
  <c r="F157"/>
  <c r="F156"/>
  <c r="F155"/>
  <c r="F154"/>
  <c r="F153"/>
  <c r="F152"/>
  <c r="F151"/>
  <c r="F164"/>
  <c r="F175"/>
  <c r="F174"/>
  <c r="F173"/>
  <c r="F172"/>
  <c r="F171"/>
  <c r="F170"/>
  <c r="F169"/>
  <c r="F168"/>
  <c r="F167"/>
  <c r="F166"/>
  <c r="F165"/>
  <c r="F227"/>
  <c r="F226"/>
  <c r="F225"/>
  <c r="F224"/>
  <c r="F223"/>
  <c r="F209"/>
  <c r="F208"/>
  <c r="F207"/>
  <c r="F206"/>
  <c r="F205"/>
  <c r="F204"/>
  <c r="F203"/>
  <c r="F213"/>
  <c r="F212"/>
  <c r="F211"/>
  <c r="F210"/>
  <c r="F178"/>
  <c r="F177"/>
  <c r="F176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222"/>
  <c r="F221"/>
  <c r="F220"/>
  <c r="F219"/>
  <c r="F218"/>
  <c r="F217"/>
  <c r="F216"/>
  <c r="F215"/>
  <c r="F214"/>
  <c r="F109"/>
  <c r="F108"/>
  <c r="F107"/>
  <c r="F106"/>
  <c r="F105"/>
  <c r="F104"/>
  <c r="F103"/>
  <c r="F102"/>
  <c r="F101"/>
  <c r="F100"/>
  <c r="F99"/>
  <c r="F98"/>
  <c r="F97"/>
  <c r="F96"/>
  <c r="F95"/>
  <c r="F94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</calcChain>
</file>

<file path=xl/sharedStrings.xml><?xml version="1.0" encoding="utf-8"?>
<sst xmlns="http://schemas.openxmlformats.org/spreadsheetml/2006/main" count="3234" uniqueCount="178">
  <si>
    <t>Location</t>
  </si>
  <si>
    <t>Horizon</t>
  </si>
  <si>
    <t>Overlap (m)</t>
  </si>
  <si>
    <t>AR</t>
  </si>
  <si>
    <t>Rock 
Type(s)</t>
  </si>
  <si>
    <t>Data Type</t>
  </si>
  <si>
    <t>Fault Linkage</t>
  </si>
  <si>
    <t>BS</t>
  </si>
  <si>
    <t>R2</t>
  </si>
  <si>
    <t>Sst &amp; Shale</t>
  </si>
  <si>
    <t>3D Seismic</t>
  </si>
  <si>
    <t>Open</t>
  </si>
  <si>
    <t>BS 2</t>
  </si>
  <si>
    <t>TopA</t>
  </si>
  <si>
    <t>TopTrias</t>
  </si>
  <si>
    <t>PreTrias</t>
  </si>
  <si>
    <t>PreTrias 2</t>
  </si>
  <si>
    <t>R5</t>
  </si>
  <si>
    <t>Linked</t>
  </si>
  <si>
    <t>Base Ramp</t>
  </si>
  <si>
    <t>R6</t>
  </si>
  <si>
    <t>R7</t>
  </si>
  <si>
    <t>Fully breached</t>
  </si>
  <si>
    <t>R8</t>
  </si>
  <si>
    <t>h4</t>
  </si>
  <si>
    <t>R1</t>
  </si>
  <si>
    <t>h5</t>
  </si>
  <si>
    <t>h6</t>
  </si>
  <si>
    <t>h7</t>
  </si>
  <si>
    <t>h8</t>
  </si>
  <si>
    <t>h9</t>
  </si>
  <si>
    <t>Black_Shale</t>
  </si>
  <si>
    <t>Zs1-10 zm1</t>
  </si>
  <si>
    <t>Top_A</t>
  </si>
  <si>
    <t>Zs1-13 zm3</t>
  </si>
  <si>
    <t>Top_Triassic</t>
  </si>
  <si>
    <t>Pre_Triassic</t>
  </si>
  <si>
    <t>Zs1-13 zs3-6</t>
  </si>
  <si>
    <t>Zs1-14 zm1</t>
  </si>
  <si>
    <t>Zs1-7 zm1</t>
  </si>
  <si>
    <t>Zs1-8 zm1</t>
  </si>
  <si>
    <t>Zs3-1 zm3</t>
  </si>
  <si>
    <t xml:space="preserve">Zs3-16  </t>
  </si>
  <si>
    <t>Zs3-16 z342</t>
  </si>
  <si>
    <t xml:space="preserve">Zs3-16 z342 </t>
  </si>
  <si>
    <t>Zs3-16 zm3</t>
  </si>
  <si>
    <t xml:space="preserve">Zs3-2 zm3 </t>
  </si>
  <si>
    <t>Zs3-33 zm3</t>
  </si>
  <si>
    <t>Zs3-4 zm3</t>
  </si>
  <si>
    <t>Zs3-9 zm3</t>
  </si>
  <si>
    <t>Carbonate</t>
  </si>
  <si>
    <t>R9</t>
  </si>
  <si>
    <t>h12</t>
  </si>
  <si>
    <t>h11</t>
  </si>
  <si>
    <t>h13</t>
  </si>
  <si>
    <t>h15</t>
  </si>
  <si>
    <t>h3</t>
  </si>
  <si>
    <t>h10</t>
  </si>
  <si>
    <t>n2</t>
  </si>
  <si>
    <t>n4</t>
  </si>
  <si>
    <t>R1+</t>
  </si>
  <si>
    <t>R3</t>
  </si>
  <si>
    <t>R</t>
  </si>
  <si>
    <t>sst_c</t>
  </si>
  <si>
    <t>Scan</t>
  </si>
  <si>
    <t>R4</t>
  </si>
  <si>
    <t>sst</t>
  </si>
  <si>
    <t>F_R1</t>
  </si>
  <si>
    <t>Fieldwork</t>
  </si>
  <si>
    <t>F_R2</t>
  </si>
  <si>
    <t>F_R3</t>
  </si>
  <si>
    <t>F_R4</t>
  </si>
  <si>
    <t>F_R5</t>
  </si>
  <si>
    <t>F_R6</t>
  </si>
  <si>
    <t>F_R8</t>
  </si>
  <si>
    <t>F_R9</t>
  </si>
  <si>
    <t>F_R10</t>
  </si>
  <si>
    <t>F_R11</t>
  </si>
  <si>
    <t>F_R12</t>
  </si>
  <si>
    <t>F_R13</t>
  </si>
  <si>
    <t>F_R14</t>
  </si>
  <si>
    <t>F_R15</t>
  </si>
  <si>
    <t>F_R16</t>
  </si>
  <si>
    <t>F_R17</t>
  </si>
  <si>
    <t>F_R18</t>
  </si>
  <si>
    <t>F_R19</t>
  </si>
  <si>
    <t>F_R20</t>
  </si>
  <si>
    <t>F_R21</t>
  </si>
  <si>
    <t>F_R22</t>
  </si>
  <si>
    <t>Lmst</t>
  </si>
  <si>
    <t>V1</t>
  </si>
  <si>
    <t>Lmst &amp; Shale</t>
  </si>
  <si>
    <t>Tuff</t>
  </si>
  <si>
    <t>Volcanic Tuff</t>
  </si>
  <si>
    <t>DEM</t>
  </si>
  <si>
    <t>R10</t>
  </si>
  <si>
    <t>R11</t>
  </si>
  <si>
    <t>Slick Rock</t>
  </si>
  <si>
    <t>Aeolian sst</t>
  </si>
  <si>
    <t>miskar_h1</t>
  </si>
  <si>
    <t>z2 z4</t>
  </si>
  <si>
    <t>miskar_h2</t>
  </si>
  <si>
    <t>inter melquart</t>
  </si>
  <si>
    <t>top mahmoud</t>
  </si>
  <si>
    <t>miskar_h3</t>
  </si>
  <si>
    <t>ain grab</t>
  </si>
  <si>
    <t>Near OBK</t>
  </si>
  <si>
    <t>z6 z23</t>
  </si>
  <si>
    <t>V2</t>
  </si>
  <si>
    <t>Acocella et al. 2000</t>
  </si>
  <si>
    <t>Iceland</t>
  </si>
  <si>
    <t>Volcanic Lava</t>
  </si>
  <si>
    <t>Soliva and Benedicto 2004</t>
  </si>
  <si>
    <t>Niguelas, Spain</t>
  </si>
  <si>
    <t>Fumanya, Spain</t>
  </si>
  <si>
    <t>Fully Breached</t>
  </si>
  <si>
    <t>Childs et al. 1995</t>
  </si>
  <si>
    <t>Northern North Sea</t>
  </si>
  <si>
    <t>Sandstone</t>
  </si>
  <si>
    <t>Peacock et al. 1994</t>
  </si>
  <si>
    <t>Kilve, Somerset, UK</t>
  </si>
  <si>
    <t>Huggins et al. 1995</t>
  </si>
  <si>
    <t>UK, Coal mines</t>
  </si>
  <si>
    <t>Coal Seem</t>
  </si>
  <si>
    <t>Gupta and Scholz 2000</t>
  </si>
  <si>
    <t>Siltstone</t>
  </si>
  <si>
    <t>Trudgill and Cartwright 1994</t>
  </si>
  <si>
    <t>Peacock et al. 2000</t>
  </si>
  <si>
    <t>Greenland</t>
  </si>
  <si>
    <t>Basement</t>
  </si>
  <si>
    <t>Morley et al. 1990</t>
  </si>
  <si>
    <t>North Sea Rift</t>
  </si>
  <si>
    <t>Anders and Schlische 1994</t>
  </si>
  <si>
    <t>Northeast Idoho, USA</t>
  </si>
  <si>
    <t>Newark Basin, USA</t>
  </si>
  <si>
    <t>Peacock and Parfitt 2002</t>
  </si>
  <si>
    <t>Hawaii</t>
  </si>
  <si>
    <t>Gawthorpe and Hurst 1993</t>
  </si>
  <si>
    <t>Atalanti, Greece</t>
  </si>
  <si>
    <t>McLeod et al. 2000</t>
  </si>
  <si>
    <t>Walsh et al. 1999</t>
  </si>
  <si>
    <t>Morley 2002</t>
  </si>
  <si>
    <t>Kenya</t>
  </si>
  <si>
    <t>Cartwright 1991</t>
  </si>
  <si>
    <t>Roberts and Jackson 1991</t>
  </si>
  <si>
    <t>Gulf of Corinth, Greece</t>
  </si>
  <si>
    <t>Barnett et al. 1987</t>
  </si>
  <si>
    <t>Cumbria, UK</t>
  </si>
  <si>
    <t>Stewart and Hancock 1991</t>
  </si>
  <si>
    <t>Aegean Region</t>
  </si>
  <si>
    <t>Cowie and Roberts 2001</t>
  </si>
  <si>
    <t>Abruzzo, Italy</t>
  </si>
  <si>
    <t>Larsen 1988</t>
  </si>
  <si>
    <t>linked</t>
  </si>
  <si>
    <t>TS@900ms</t>
  </si>
  <si>
    <t>IMF, UK</t>
  </si>
  <si>
    <t>Laminaria (east), Timor Sea</t>
  </si>
  <si>
    <t>Laminaria (west), Timor Sea</t>
  </si>
  <si>
    <t>Lamberton, UK</t>
  </si>
  <si>
    <t>Lilstock, UK</t>
  </si>
  <si>
    <t>Kilve, UK</t>
  </si>
  <si>
    <t>Bishop, CA, USA</t>
  </si>
  <si>
    <t>Arches NP, UT, USA</t>
  </si>
  <si>
    <t>Miskar, Tunisia</t>
  </si>
  <si>
    <t>NE fault group</t>
  </si>
  <si>
    <t>Separation (m)</t>
  </si>
  <si>
    <t>Relay Ref.</t>
  </si>
  <si>
    <t>-</t>
  </si>
  <si>
    <t>Rock Type(s)</t>
  </si>
  <si>
    <t>Data Sources</t>
  </si>
  <si>
    <t>Solite Quarry, NC, USA</t>
  </si>
  <si>
    <t>Canyonlands, UT, USA</t>
  </si>
  <si>
    <t>Central Graben, North Sea</t>
  </si>
  <si>
    <t>Karstryggen, Greenland</t>
  </si>
  <si>
    <r>
      <rPr>
        <b/>
        <sz val="8"/>
        <color theme="1"/>
        <rFont val="Arial"/>
        <family val="2"/>
      </rPr>
      <t>Table: 2.</t>
    </r>
    <r>
      <rPr>
        <sz val="8"/>
        <color theme="1"/>
        <rFont val="Arial"/>
        <family val="2"/>
      </rPr>
      <t xml:space="preserve"> Relay zone measurements reproduced from different literature sources.</t>
    </r>
  </si>
  <si>
    <t>Hawaii, USA</t>
  </si>
  <si>
    <r>
      <rPr>
        <b/>
        <sz val="8"/>
        <color theme="1"/>
        <rFont val="Arial"/>
        <family val="2"/>
      </rPr>
      <t>Table: 3.</t>
    </r>
    <r>
      <rPr>
        <sz val="8"/>
        <color theme="1"/>
        <rFont val="Arial"/>
        <family val="2"/>
      </rPr>
      <t xml:space="preserve"> Relay zone measurements from locations that meet the selection criteria (see text for details). 
Data from literature sources are also included. All measurements in table 3 are taken from either tables 1 or 2.</t>
    </r>
  </si>
  <si>
    <r>
      <rPr>
        <b/>
        <sz val="8"/>
        <color theme="1"/>
        <rFont val="Arial"/>
        <family val="2"/>
      </rPr>
      <t>Table: 1.</t>
    </r>
    <r>
      <rPr>
        <sz val="8"/>
        <color theme="1"/>
        <rFont val="Arial"/>
        <family val="2"/>
      </rPr>
      <t xml:space="preserve"> All original relay zone measurements collected during the course of this study. 
The first three columns record the geographical locations of individual relay zone measurements.</t>
    </r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</si>
</sst>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1" fillId="0" borderId="0" xfId="0" applyFont="1" applyFill="1" applyBorder="1"/>
    <xf numFmtId="0" fontId="1" fillId="0" borderId="0" xfId="0" applyFont="1" applyAlignment="1">
      <alignment horizontal="left"/>
    </xf>
    <xf numFmtId="49" fontId="1" fillId="0" borderId="0" xfId="0" applyNumberFormat="1" applyFont="1"/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164" fontId="1" fillId="0" borderId="0" xfId="0" applyNumberFormat="1" applyFont="1" applyAlignment="1">
      <alignment horizontal="left"/>
    </xf>
    <xf numFmtId="0" fontId="1" fillId="0" borderId="1" xfId="0" applyFont="1" applyBorder="1"/>
    <xf numFmtId="0" fontId="1" fillId="0" borderId="0" xfId="0" applyNumberFormat="1" applyFont="1" applyAlignment="1">
      <alignment horizontal="left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42"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border>
        <bottom style="medium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0" formatCode="General"/>
      <alignment horizontal="left" vertical="bottom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0" formatCode="General"/>
      <alignment horizontal="left" vertical="bottom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</dxf>
    <dxf>
      <border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  <numFmt numFmtId="30" formatCode="@"/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border>
        <bottom style="medium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0" indent="0" relativeIndent="255" justifyLastLine="0" shrinkToFit="0" mergeCell="0" readingOrder="0"/>
    </dxf>
    <dxf>
      <fill>
        <patternFill patternType="solid">
          <fgColor theme="0" tint="-0.14996795556505021"/>
          <bgColor theme="0" tint="-4.9989318521683403E-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thin">
          <color theme="1"/>
        </top>
      </border>
    </dxf>
    <dxf>
      <font>
        <b/>
        <color theme="1"/>
      </font>
      <border>
        <bottom style="thin">
          <color theme="1"/>
        </bottom>
      </border>
    </dxf>
    <dxf>
      <font>
        <color theme="1"/>
      </font>
      <border>
        <top style="thin">
          <color theme="1"/>
        </top>
        <bottom style="thin">
          <color theme="1"/>
        </bottom>
      </border>
    </dxf>
  </dxfs>
  <tableStyles count="2" defaultTableStyle="TableStyleMedium9" defaultPivotStyle="PivotStyleLight16">
    <tableStyle name="Table Style 1" pivot="0" count="0"/>
    <tableStyle name="TableStyleLight1 2 Copy" pivot="0" count="6">
      <tableStyleElement type="wholeTable" dxfId="41"/>
      <tableStyleElement type="headerRow" dxfId="40"/>
      <tableStyleElement type="totalRow" dxfId="39"/>
      <tableStyleElement type="firstColumn" dxfId="38"/>
      <tableStyleElement type="lastColumn" dxfId="37"/>
      <tableStyleElement type="firstRowStripe" dxfId="36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2" displayName="Table2" ref="A2:I227" totalsRowShown="0" headerRowDxfId="35" dataDxfId="33" headerRowBorderDxfId="34">
  <autoFilter ref="A2:I227">
    <filterColumn colId="0"/>
  </autoFilter>
  <sortState ref="A2:J226">
    <sortCondition ref="I2:I226"/>
    <sortCondition ref="A2:A226"/>
  </sortState>
  <tableColumns count="9">
    <tableColumn id="1" name="Location" dataDxfId="32"/>
    <tableColumn id="2" name="Horizon" dataDxfId="31"/>
    <tableColumn id="3" name="Relay Ref." dataDxfId="30"/>
    <tableColumn id="4" name="Separation (m)" dataDxfId="29"/>
    <tableColumn id="5" name="Overlap (m)" dataDxfId="28"/>
    <tableColumn id="6" name="AR" dataDxfId="27">
      <calculatedColumnFormula>E3/D3</calculatedColumnFormula>
    </tableColumn>
    <tableColumn id="7" name="Rock _x000a_Type(s)" dataDxfId="26"/>
    <tableColumn id="8" name="Fault Linkage" dataDxfId="25"/>
    <tableColumn id="10" name="Data Type" dataDxfId="24"/>
  </tableColumns>
  <tableStyleInfo name="TableStyleLight1 2 Copy" showFirstColumn="0" showLastColumn="0" showRowStripes="1" showColumnStripes="0"/>
</table>
</file>

<file path=xl/tables/table2.xml><?xml version="1.0" encoding="utf-8"?>
<table xmlns="http://schemas.openxmlformats.org/spreadsheetml/2006/main" id="3" name="Table3" displayName="Table3" ref="A2:H293" totalsRowShown="0" headerRowDxfId="23" dataDxfId="21" headerRowBorderDxfId="22">
  <autoFilter ref="A2:H293"/>
  <sortState ref="A2:H292">
    <sortCondition ref="H2:H292"/>
    <sortCondition ref="A2:A292"/>
  </sortState>
  <tableColumns count="8">
    <tableColumn id="1" name="Location" dataDxfId="20"/>
    <tableColumn id="2" name="Separation (m)" dataDxfId="19"/>
    <tableColumn id="3" name="Overlap (m)" dataDxfId="18"/>
    <tableColumn id="4" name="AR" dataDxfId="17">
      <calculatedColumnFormula>C3/B3</calculatedColumnFormula>
    </tableColumn>
    <tableColumn id="5" name="Rock Type(s)" dataDxfId="16"/>
    <tableColumn id="6" name="Fault Linkage" dataDxfId="15"/>
    <tableColumn id="7" name="Data Type" dataDxfId="14"/>
    <tableColumn id="8" name="Data Sources" dataDxfId="13"/>
  </tableColumns>
  <tableStyleInfo name="TableStyleLight1 2 Copy" showFirstColumn="0" showLastColumn="0" showRowStripes="1" showColumnStripes="0"/>
</table>
</file>

<file path=xl/tables/table3.xml><?xml version="1.0" encoding="utf-8"?>
<table xmlns="http://schemas.openxmlformats.org/spreadsheetml/2006/main" id="4" name="Table4" displayName="Table4" ref="A2:J59" totalsRowShown="0" headerRowDxfId="12" dataDxfId="10" headerRowBorderDxfId="11">
  <autoFilter ref="A2:J59"/>
  <sortState ref="A2:K58">
    <sortCondition ref="J2:J58"/>
    <sortCondition ref="A2:A58"/>
  </sortState>
  <tableColumns count="10">
    <tableColumn id="1" name="Location" dataDxfId="9"/>
    <tableColumn id="2" name="Horizon" dataDxfId="8"/>
    <tableColumn id="3" name="Relay Ref." dataDxfId="7"/>
    <tableColumn id="4" name="Separation (m)" dataDxfId="6"/>
    <tableColumn id="5" name="Overlap (m)" dataDxfId="5"/>
    <tableColumn id="6" name="AR" dataDxfId="4">
      <calculatedColumnFormula>E3/D3</calculatedColumnFormula>
    </tableColumn>
    <tableColumn id="7" name="Rock _x000a_Type(s)" dataDxfId="3"/>
    <tableColumn id="8" name="Fault Linkage" dataDxfId="2"/>
    <tableColumn id="10" name="Data Type" dataDxfId="1"/>
    <tableColumn id="11" name="Data Sources" dataDxfId="0"/>
  </tableColumns>
  <tableStyleInfo name="TableStyleLight1 2 Copy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19"/>
  <sheetViews>
    <sheetView zoomScaleNormal="100" workbookViewId="0">
      <selection sqref="A1:I1"/>
    </sheetView>
  </sheetViews>
  <sheetFormatPr defaultRowHeight="11.25"/>
  <cols>
    <col min="1" max="1" width="20.7109375" style="2" customWidth="1"/>
    <col min="2" max="2" width="11.7109375" style="2" customWidth="1"/>
    <col min="3" max="3" width="12.5703125" style="2" bestFit="1" customWidth="1"/>
    <col min="4" max="4" width="13.140625" style="2" customWidth="1"/>
    <col min="5" max="5" width="10" style="2" customWidth="1"/>
    <col min="6" max="6" width="4.5703125" style="3" customWidth="1"/>
    <col min="7" max="7" width="12" style="2" customWidth="1"/>
    <col min="8" max="8" width="13.5703125" style="2" customWidth="1"/>
    <col min="9" max="9" width="9.5703125" style="2" customWidth="1"/>
    <col min="10" max="16384" width="9.140625" style="2"/>
  </cols>
  <sheetData>
    <row r="1" spans="1:12" ht="23.25" customHeight="1">
      <c r="A1" s="12" t="s">
        <v>177</v>
      </c>
      <c r="B1" s="12"/>
      <c r="C1" s="12"/>
      <c r="D1" s="12"/>
      <c r="E1" s="12"/>
      <c r="F1" s="12"/>
      <c r="G1" s="12"/>
      <c r="H1" s="12"/>
      <c r="I1" s="12"/>
    </row>
    <row r="2" spans="1:12" s="8" customFormat="1" ht="16.5" customHeight="1" thickBot="1">
      <c r="A2" s="7" t="s">
        <v>0</v>
      </c>
      <c r="B2" s="7" t="s">
        <v>1</v>
      </c>
      <c r="C2" s="7" t="s">
        <v>166</v>
      </c>
      <c r="D2" s="7" t="s">
        <v>165</v>
      </c>
      <c r="E2" s="7" t="s">
        <v>2</v>
      </c>
      <c r="F2" s="7" t="s">
        <v>3</v>
      </c>
      <c r="G2" s="7" t="s">
        <v>4</v>
      </c>
      <c r="H2" s="7" t="s">
        <v>6</v>
      </c>
      <c r="I2" s="7" t="s">
        <v>5</v>
      </c>
      <c r="L2" s="5"/>
    </row>
    <row r="3" spans="1:12" ht="12" customHeight="1">
      <c r="A3" s="2" t="s">
        <v>155</v>
      </c>
      <c r="B3" s="6" t="s">
        <v>7</v>
      </c>
      <c r="C3" s="2" t="s">
        <v>8</v>
      </c>
      <c r="D3" s="5">
        <v>1418</v>
      </c>
      <c r="E3" s="5">
        <v>4690</v>
      </c>
      <c r="F3" s="9">
        <f t="shared" ref="F3:F66" si="0">E3/D3</f>
        <v>3.307475317348378</v>
      </c>
      <c r="G3" s="2" t="s">
        <v>9</v>
      </c>
      <c r="H3" s="2" t="s">
        <v>11</v>
      </c>
      <c r="I3" s="2" t="s">
        <v>10</v>
      </c>
    </row>
    <row r="4" spans="1:12" ht="12" customHeight="1">
      <c r="A4" s="2" t="s">
        <v>155</v>
      </c>
      <c r="B4" s="6" t="s">
        <v>12</v>
      </c>
      <c r="C4" s="2" t="s">
        <v>8</v>
      </c>
      <c r="D4" s="5">
        <v>1418</v>
      </c>
      <c r="E4" s="5">
        <v>3173</v>
      </c>
      <c r="F4" s="9">
        <f t="shared" si="0"/>
        <v>2.2376586741889986</v>
      </c>
      <c r="G4" s="2" t="s">
        <v>9</v>
      </c>
      <c r="H4" s="2" t="s">
        <v>11</v>
      </c>
      <c r="I4" s="2" t="s">
        <v>10</v>
      </c>
    </row>
    <row r="5" spans="1:12" ht="12" customHeight="1">
      <c r="A5" s="2" t="s">
        <v>155</v>
      </c>
      <c r="B5" s="6" t="s">
        <v>13</v>
      </c>
      <c r="C5" s="2" t="s">
        <v>8</v>
      </c>
      <c r="D5" s="5">
        <v>1400</v>
      </c>
      <c r="E5" s="5">
        <v>8206</v>
      </c>
      <c r="F5" s="9">
        <f t="shared" si="0"/>
        <v>5.8614285714285712</v>
      </c>
      <c r="G5" s="2" t="s">
        <v>9</v>
      </c>
      <c r="H5" s="2" t="s">
        <v>11</v>
      </c>
      <c r="I5" s="2" t="s">
        <v>10</v>
      </c>
    </row>
    <row r="6" spans="1:12" ht="12" customHeight="1">
      <c r="A6" s="2" t="s">
        <v>155</v>
      </c>
      <c r="B6" s="6" t="s">
        <v>14</v>
      </c>
      <c r="C6" s="2" t="s">
        <v>8</v>
      </c>
      <c r="D6" s="5">
        <v>1406</v>
      </c>
      <c r="E6" s="5">
        <v>8060</v>
      </c>
      <c r="F6" s="9">
        <f t="shared" si="0"/>
        <v>5.7325746799431014</v>
      </c>
      <c r="G6" s="2" t="s">
        <v>9</v>
      </c>
      <c r="H6" s="2" t="s">
        <v>11</v>
      </c>
      <c r="I6" s="2" t="s">
        <v>10</v>
      </c>
    </row>
    <row r="7" spans="1:12" ht="12" customHeight="1">
      <c r="A7" s="2" t="s">
        <v>155</v>
      </c>
      <c r="B7" s="6" t="s">
        <v>15</v>
      </c>
      <c r="C7" s="2" t="s">
        <v>8</v>
      </c>
      <c r="D7" s="5">
        <v>1462</v>
      </c>
      <c r="E7" s="5">
        <v>7915</v>
      </c>
      <c r="F7" s="9">
        <f t="shared" si="0"/>
        <v>5.4138166894664845</v>
      </c>
      <c r="G7" s="2" t="s">
        <v>9</v>
      </c>
      <c r="H7" s="2" t="s">
        <v>11</v>
      </c>
      <c r="I7" s="2" t="s">
        <v>10</v>
      </c>
    </row>
    <row r="8" spans="1:12" ht="12" customHeight="1">
      <c r="A8" s="2" t="s">
        <v>155</v>
      </c>
      <c r="B8" s="6" t="s">
        <v>16</v>
      </c>
      <c r="C8" s="2" t="s">
        <v>8</v>
      </c>
      <c r="D8" s="5">
        <v>2091</v>
      </c>
      <c r="E8" s="5">
        <v>11850</v>
      </c>
      <c r="F8" s="9">
        <f t="shared" si="0"/>
        <v>5.6671449067431849</v>
      </c>
      <c r="G8" s="2" t="s">
        <v>9</v>
      </c>
      <c r="H8" s="2" t="s">
        <v>11</v>
      </c>
      <c r="I8" s="2" t="s">
        <v>10</v>
      </c>
    </row>
    <row r="9" spans="1:12" ht="12" customHeight="1">
      <c r="A9" s="2" t="s">
        <v>155</v>
      </c>
      <c r="B9" s="6" t="s">
        <v>13</v>
      </c>
      <c r="C9" s="2" t="s">
        <v>17</v>
      </c>
      <c r="D9" s="5">
        <v>246</v>
      </c>
      <c r="E9" s="5">
        <v>564</v>
      </c>
      <c r="F9" s="9">
        <f t="shared" si="0"/>
        <v>2.2926829268292681</v>
      </c>
      <c r="G9" s="2" t="s">
        <v>9</v>
      </c>
      <c r="H9" s="2" t="s">
        <v>18</v>
      </c>
      <c r="I9" s="2" t="s">
        <v>10</v>
      </c>
    </row>
    <row r="10" spans="1:12" ht="12" customHeight="1">
      <c r="A10" s="2" t="s">
        <v>155</v>
      </c>
      <c r="B10" s="6" t="s">
        <v>14</v>
      </c>
      <c r="C10" s="2" t="s">
        <v>17</v>
      </c>
      <c r="D10" s="5">
        <v>406</v>
      </c>
      <c r="E10" s="5">
        <v>957</v>
      </c>
      <c r="F10" s="9">
        <f t="shared" si="0"/>
        <v>2.3571428571428572</v>
      </c>
      <c r="G10" s="2" t="s">
        <v>9</v>
      </c>
      <c r="H10" s="2" t="s">
        <v>18</v>
      </c>
      <c r="I10" s="2" t="s">
        <v>10</v>
      </c>
    </row>
    <row r="11" spans="1:12" ht="12" customHeight="1">
      <c r="A11" s="2" t="s">
        <v>155</v>
      </c>
      <c r="B11" s="6" t="s">
        <v>15</v>
      </c>
      <c r="C11" s="2" t="s">
        <v>17</v>
      </c>
      <c r="D11" s="5">
        <v>390</v>
      </c>
      <c r="E11" s="5">
        <v>934</v>
      </c>
      <c r="F11" s="9">
        <f t="shared" si="0"/>
        <v>2.3948717948717948</v>
      </c>
      <c r="G11" s="2" t="s">
        <v>9</v>
      </c>
      <c r="H11" s="2" t="s">
        <v>18</v>
      </c>
      <c r="I11" s="2" t="s">
        <v>10</v>
      </c>
    </row>
    <row r="12" spans="1:12" ht="12" customHeight="1">
      <c r="A12" s="2" t="s">
        <v>155</v>
      </c>
      <c r="B12" s="6" t="s">
        <v>19</v>
      </c>
      <c r="C12" s="2" t="s">
        <v>17</v>
      </c>
      <c r="D12" s="5">
        <v>380</v>
      </c>
      <c r="E12" s="5">
        <v>660</v>
      </c>
      <c r="F12" s="9">
        <f t="shared" si="0"/>
        <v>1.736842105263158</v>
      </c>
      <c r="G12" s="2" t="s">
        <v>9</v>
      </c>
      <c r="H12" s="2" t="s">
        <v>18</v>
      </c>
      <c r="I12" s="2" t="s">
        <v>10</v>
      </c>
    </row>
    <row r="13" spans="1:12" ht="12" customHeight="1">
      <c r="A13" s="2" t="s">
        <v>155</v>
      </c>
      <c r="B13" s="6" t="s">
        <v>13</v>
      </c>
      <c r="C13" s="2" t="s">
        <v>20</v>
      </c>
      <c r="D13" s="5">
        <v>404</v>
      </c>
      <c r="E13" s="5">
        <v>1003</v>
      </c>
      <c r="F13" s="9">
        <f t="shared" si="0"/>
        <v>2.4826732673267329</v>
      </c>
      <c r="G13" s="2" t="s">
        <v>9</v>
      </c>
      <c r="H13" s="2" t="s">
        <v>18</v>
      </c>
      <c r="I13" s="2" t="s">
        <v>10</v>
      </c>
    </row>
    <row r="14" spans="1:12" ht="12" customHeight="1">
      <c r="A14" s="2" t="s">
        <v>155</v>
      </c>
      <c r="B14" s="6" t="s">
        <v>14</v>
      </c>
      <c r="C14" s="2" t="s">
        <v>20</v>
      </c>
      <c r="D14" s="5">
        <v>421</v>
      </c>
      <c r="E14" s="5">
        <v>974</v>
      </c>
      <c r="F14" s="9">
        <f t="shared" si="0"/>
        <v>2.31353919239905</v>
      </c>
      <c r="G14" s="2" t="s">
        <v>9</v>
      </c>
      <c r="H14" s="2" t="s">
        <v>18</v>
      </c>
      <c r="I14" s="2" t="s">
        <v>10</v>
      </c>
    </row>
    <row r="15" spans="1:12" ht="12" customHeight="1">
      <c r="A15" s="2" t="s">
        <v>155</v>
      </c>
      <c r="B15" s="6" t="s">
        <v>15</v>
      </c>
      <c r="C15" s="2" t="s">
        <v>20</v>
      </c>
      <c r="D15" s="5">
        <v>406</v>
      </c>
      <c r="E15" s="5">
        <v>1047</v>
      </c>
      <c r="F15" s="9">
        <f t="shared" si="0"/>
        <v>2.5788177339901477</v>
      </c>
      <c r="G15" s="2" t="s">
        <v>9</v>
      </c>
      <c r="H15" s="2" t="s">
        <v>18</v>
      </c>
      <c r="I15" s="2" t="s">
        <v>10</v>
      </c>
    </row>
    <row r="16" spans="1:12" ht="12" customHeight="1">
      <c r="A16" s="2" t="s">
        <v>155</v>
      </c>
      <c r="B16" s="6" t="s">
        <v>14</v>
      </c>
      <c r="C16" s="2" t="s">
        <v>21</v>
      </c>
      <c r="D16" s="5">
        <v>194</v>
      </c>
      <c r="E16" s="5">
        <v>791</v>
      </c>
      <c r="F16" s="9">
        <f t="shared" si="0"/>
        <v>4.0773195876288657</v>
      </c>
      <c r="G16" s="2" t="s">
        <v>9</v>
      </c>
      <c r="H16" s="2" t="s">
        <v>22</v>
      </c>
      <c r="I16" s="2" t="s">
        <v>10</v>
      </c>
    </row>
    <row r="17" spans="1:25" ht="12" customHeight="1">
      <c r="A17" s="2" t="s">
        <v>155</v>
      </c>
      <c r="B17" s="6" t="s">
        <v>15</v>
      </c>
      <c r="C17" s="2" t="s">
        <v>21</v>
      </c>
      <c r="D17" s="5">
        <v>195</v>
      </c>
      <c r="E17" s="5">
        <v>794</v>
      </c>
      <c r="F17" s="9">
        <f t="shared" si="0"/>
        <v>4.0717948717948715</v>
      </c>
      <c r="G17" s="2" t="s">
        <v>9</v>
      </c>
      <c r="H17" s="2" t="s">
        <v>22</v>
      </c>
      <c r="I17" s="2" t="s">
        <v>10</v>
      </c>
    </row>
    <row r="18" spans="1:25" ht="12" customHeight="1">
      <c r="A18" s="2" t="s">
        <v>155</v>
      </c>
      <c r="B18" s="6" t="s">
        <v>14</v>
      </c>
      <c r="C18" s="2" t="s">
        <v>23</v>
      </c>
      <c r="D18" s="5">
        <v>231</v>
      </c>
      <c r="E18" s="5">
        <v>1835</v>
      </c>
      <c r="F18" s="9">
        <f t="shared" si="0"/>
        <v>7.9437229437229435</v>
      </c>
      <c r="G18" s="2" t="s">
        <v>9</v>
      </c>
      <c r="H18" s="2" t="s">
        <v>22</v>
      </c>
      <c r="I18" s="2" t="s">
        <v>10</v>
      </c>
    </row>
    <row r="19" spans="1:25" ht="12" customHeight="1">
      <c r="A19" s="2" t="s">
        <v>155</v>
      </c>
      <c r="B19" s="6" t="s">
        <v>15</v>
      </c>
      <c r="C19" s="2" t="s">
        <v>23</v>
      </c>
      <c r="D19" s="5">
        <v>98</v>
      </c>
      <c r="E19" s="5">
        <v>760</v>
      </c>
      <c r="F19" s="9">
        <f t="shared" si="0"/>
        <v>7.7551020408163263</v>
      </c>
      <c r="G19" s="2" t="s">
        <v>9</v>
      </c>
      <c r="H19" s="2" t="s">
        <v>22</v>
      </c>
      <c r="I19" s="2" t="s">
        <v>10</v>
      </c>
    </row>
    <row r="20" spans="1:25" ht="12" customHeight="1">
      <c r="A20" s="2" t="s">
        <v>155</v>
      </c>
      <c r="B20" s="6" t="s">
        <v>24</v>
      </c>
      <c r="C20" s="2" t="s">
        <v>25</v>
      </c>
      <c r="D20" s="5">
        <v>298</v>
      </c>
      <c r="E20" s="5">
        <v>831</v>
      </c>
      <c r="F20" s="9">
        <f t="shared" si="0"/>
        <v>2.7885906040268456</v>
      </c>
      <c r="G20" s="2" t="s">
        <v>9</v>
      </c>
      <c r="H20" s="2" t="s">
        <v>11</v>
      </c>
      <c r="I20" s="2" t="s">
        <v>10</v>
      </c>
    </row>
    <row r="21" spans="1:25" ht="12" customHeight="1">
      <c r="A21" s="2" t="s">
        <v>155</v>
      </c>
      <c r="B21" s="6" t="s">
        <v>13</v>
      </c>
      <c r="C21" s="2" t="s">
        <v>25</v>
      </c>
      <c r="D21" s="5">
        <v>362</v>
      </c>
      <c r="E21" s="5">
        <v>1133</v>
      </c>
      <c r="F21" s="9">
        <f t="shared" si="0"/>
        <v>3.1298342541436464</v>
      </c>
      <c r="G21" s="2" t="s">
        <v>9</v>
      </c>
      <c r="H21" s="2" t="s">
        <v>11</v>
      </c>
      <c r="I21" s="2" t="s">
        <v>10</v>
      </c>
    </row>
    <row r="22" spans="1:25" ht="12" customHeight="1">
      <c r="A22" s="2" t="s">
        <v>155</v>
      </c>
      <c r="B22" s="6" t="s">
        <v>26</v>
      </c>
      <c r="C22" s="2" t="s">
        <v>25</v>
      </c>
      <c r="D22" s="5">
        <v>365</v>
      </c>
      <c r="E22" s="5">
        <v>1396</v>
      </c>
      <c r="F22" s="9">
        <f t="shared" si="0"/>
        <v>3.8246575342465752</v>
      </c>
      <c r="G22" s="2" t="s">
        <v>9</v>
      </c>
      <c r="H22" s="2" t="s">
        <v>11</v>
      </c>
      <c r="I22" s="2" t="s">
        <v>10</v>
      </c>
    </row>
    <row r="23" spans="1:25" ht="12" customHeight="1">
      <c r="A23" s="2" t="s">
        <v>155</v>
      </c>
      <c r="B23" s="6" t="s">
        <v>27</v>
      </c>
      <c r="C23" s="2" t="s">
        <v>25</v>
      </c>
      <c r="D23" s="5">
        <v>367</v>
      </c>
      <c r="E23" s="5">
        <v>1576</v>
      </c>
      <c r="F23" s="9">
        <f t="shared" si="0"/>
        <v>4.2942779291553137</v>
      </c>
      <c r="G23" s="2" t="s">
        <v>9</v>
      </c>
      <c r="H23" s="2" t="s">
        <v>11</v>
      </c>
      <c r="I23" s="2" t="s">
        <v>10</v>
      </c>
    </row>
    <row r="24" spans="1:25" ht="12" customHeight="1">
      <c r="A24" s="2" t="s">
        <v>155</v>
      </c>
      <c r="B24" s="6" t="s">
        <v>14</v>
      </c>
      <c r="C24" s="2" t="s">
        <v>25</v>
      </c>
      <c r="D24" s="5">
        <v>316</v>
      </c>
      <c r="E24" s="5">
        <v>1400</v>
      </c>
      <c r="F24" s="9">
        <f t="shared" si="0"/>
        <v>4.4303797468354427</v>
      </c>
      <c r="G24" s="2" t="s">
        <v>9</v>
      </c>
      <c r="H24" s="2" t="s">
        <v>11</v>
      </c>
      <c r="I24" s="2" t="s">
        <v>10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" customHeight="1">
      <c r="A25" s="2" t="s">
        <v>155</v>
      </c>
      <c r="B25" s="6" t="s">
        <v>28</v>
      </c>
      <c r="C25" s="2" t="s">
        <v>25</v>
      </c>
      <c r="D25" s="5">
        <v>324</v>
      </c>
      <c r="E25" s="5">
        <v>1297</v>
      </c>
      <c r="F25" s="9">
        <f t="shared" si="0"/>
        <v>4.0030864197530862</v>
      </c>
      <c r="G25" s="2" t="s">
        <v>9</v>
      </c>
      <c r="H25" s="2" t="s">
        <v>11</v>
      </c>
      <c r="I25" s="2" t="s">
        <v>10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" customHeight="1">
      <c r="A26" s="2" t="s">
        <v>155</v>
      </c>
      <c r="B26" s="6" t="s">
        <v>15</v>
      </c>
      <c r="C26" s="2" t="s">
        <v>25</v>
      </c>
      <c r="D26" s="5">
        <v>303</v>
      </c>
      <c r="E26" s="5">
        <v>950</v>
      </c>
      <c r="F26" s="9">
        <f t="shared" si="0"/>
        <v>3.1353135313531353</v>
      </c>
      <c r="G26" s="2" t="s">
        <v>9</v>
      </c>
      <c r="H26" s="2" t="s">
        <v>11</v>
      </c>
      <c r="I26" s="2" t="s">
        <v>10</v>
      </c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" customHeight="1">
      <c r="A27" s="2" t="s">
        <v>155</v>
      </c>
      <c r="B27" s="6" t="s">
        <v>29</v>
      </c>
      <c r="C27" s="2" t="s">
        <v>25</v>
      </c>
      <c r="D27" s="5">
        <v>316</v>
      </c>
      <c r="E27" s="5">
        <v>813</v>
      </c>
      <c r="F27" s="9">
        <f t="shared" si="0"/>
        <v>2.5727848101265822</v>
      </c>
      <c r="G27" s="2" t="s">
        <v>9</v>
      </c>
      <c r="H27" s="2" t="s">
        <v>11</v>
      </c>
      <c r="I27" s="2" t="s">
        <v>10</v>
      </c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" customHeight="1">
      <c r="A28" s="2" t="s">
        <v>155</v>
      </c>
      <c r="B28" s="6" t="s">
        <v>30</v>
      </c>
      <c r="C28" s="2" t="s">
        <v>25</v>
      </c>
      <c r="D28" s="5">
        <v>246</v>
      </c>
      <c r="E28" s="5">
        <v>403</v>
      </c>
      <c r="F28" s="9">
        <f t="shared" si="0"/>
        <v>1.6382113821138211</v>
      </c>
      <c r="G28" s="2" t="s">
        <v>9</v>
      </c>
      <c r="H28" s="2" t="s">
        <v>11</v>
      </c>
      <c r="I28" s="2" t="s">
        <v>10</v>
      </c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" customHeight="1">
      <c r="A29" s="2" t="s">
        <v>155</v>
      </c>
      <c r="B29" s="6" t="s">
        <v>31</v>
      </c>
      <c r="C29" s="2" t="s">
        <v>164</v>
      </c>
      <c r="D29" s="5">
        <v>206</v>
      </c>
      <c r="E29" s="5">
        <v>695.1</v>
      </c>
      <c r="F29" s="9">
        <f t="shared" si="0"/>
        <v>3.3742718446601945</v>
      </c>
      <c r="G29" s="2" t="s">
        <v>9</v>
      </c>
      <c r="H29" s="2" t="s">
        <v>167</v>
      </c>
      <c r="I29" s="2" t="s">
        <v>10</v>
      </c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" customHeight="1">
      <c r="A30" s="2" t="s">
        <v>155</v>
      </c>
      <c r="B30" s="6" t="s">
        <v>31</v>
      </c>
      <c r="C30" s="2" t="s">
        <v>32</v>
      </c>
      <c r="D30" s="5">
        <v>137.19999999999999</v>
      </c>
      <c r="E30" s="5">
        <v>400.9</v>
      </c>
      <c r="F30" s="9">
        <f t="shared" si="0"/>
        <v>2.9220116618075802</v>
      </c>
      <c r="G30" s="2" t="s">
        <v>9</v>
      </c>
      <c r="H30" s="2" t="s">
        <v>22</v>
      </c>
      <c r="I30" s="2" t="s">
        <v>10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" customHeight="1">
      <c r="A31" s="2" t="s">
        <v>155</v>
      </c>
      <c r="B31" s="6" t="s">
        <v>33</v>
      </c>
      <c r="C31" s="2" t="s">
        <v>34</v>
      </c>
      <c r="D31" s="5">
        <v>463.4</v>
      </c>
      <c r="E31" s="5">
        <v>1545.3</v>
      </c>
      <c r="F31" s="9">
        <f t="shared" si="0"/>
        <v>3.3347000431592577</v>
      </c>
      <c r="G31" s="2" t="s">
        <v>9</v>
      </c>
      <c r="H31" s="2" t="s">
        <v>22</v>
      </c>
      <c r="I31" s="2" t="s">
        <v>10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" customHeight="1">
      <c r="A32" s="2" t="s">
        <v>155</v>
      </c>
      <c r="B32" s="6" t="s">
        <v>35</v>
      </c>
      <c r="C32" s="2" t="s">
        <v>34</v>
      </c>
      <c r="D32" s="5">
        <v>665.7</v>
      </c>
      <c r="E32" s="5">
        <v>3297</v>
      </c>
      <c r="F32" s="9">
        <f t="shared" si="0"/>
        <v>4.9526813880126177</v>
      </c>
      <c r="G32" s="2" t="s">
        <v>9</v>
      </c>
      <c r="H32" s="2" t="s">
        <v>22</v>
      </c>
      <c r="I32" s="2" t="s">
        <v>10</v>
      </c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" customHeight="1">
      <c r="A33" s="2" t="s">
        <v>155</v>
      </c>
      <c r="B33" s="6" t="s">
        <v>36</v>
      </c>
      <c r="C33" s="2" t="s">
        <v>34</v>
      </c>
      <c r="D33" s="5">
        <v>171.8</v>
      </c>
      <c r="E33" s="5">
        <v>1377.1</v>
      </c>
      <c r="F33" s="9">
        <f t="shared" si="0"/>
        <v>8.0157159487776468</v>
      </c>
      <c r="G33" s="2" t="s">
        <v>9</v>
      </c>
      <c r="H33" s="2" t="s">
        <v>22</v>
      </c>
      <c r="I33" s="2" t="s">
        <v>10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" customHeight="1">
      <c r="A34" s="2" t="s">
        <v>155</v>
      </c>
      <c r="B34" s="6" t="s">
        <v>35</v>
      </c>
      <c r="C34" s="2" t="s">
        <v>37</v>
      </c>
      <c r="D34" s="5">
        <v>274.3</v>
      </c>
      <c r="E34" s="5">
        <v>1127.5</v>
      </c>
      <c r="F34" s="9">
        <f t="shared" si="0"/>
        <v>4.1104629967189208</v>
      </c>
      <c r="G34" s="2" t="s">
        <v>9</v>
      </c>
      <c r="H34" s="2" t="s">
        <v>18</v>
      </c>
      <c r="I34" s="2" t="s">
        <v>10</v>
      </c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" customHeight="1">
      <c r="A35" s="2" t="s">
        <v>155</v>
      </c>
      <c r="B35" s="6" t="s">
        <v>33</v>
      </c>
      <c r="C35" s="2" t="s">
        <v>38</v>
      </c>
      <c r="D35" s="5">
        <v>386</v>
      </c>
      <c r="E35" s="5">
        <v>887.5</v>
      </c>
      <c r="F35" s="9">
        <f t="shared" si="0"/>
        <v>2.2992227979274613</v>
      </c>
      <c r="G35" s="2" t="s">
        <v>9</v>
      </c>
      <c r="H35" s="2" t="s">
        <v>22</v>
      </c>
      <c r="I35" s="2" t="s">
        <v>10</v>
      </c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" customHeight="1">
      <c r="A36" s="2" t="s">
        <v>155</v>
      </c>
      <c r="B36" s="6" t="s">
        <v>35</v>
      </c>
      <c r="C36" s="2" t="s">
        <v>38</v>
      </c>
      <c r="D36" s="5">
        <v>428.2</v>
      </c>
      <c r="E36" s="5">
        <v>1037</v>
      </c>
      <c r="F36" s="9">
        <f t="shared" si="0"/>
        <v>2.4217655301261094</v>
      </c>
      <c r="G36" s="2" t="s">
        <v>9</v>
      </c>
      <c r="H36" s="2" t="s">
        <v>22</v>
      </c>
      <c r="I36" s="2" t="s">
        <v>10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" customHeight="1">
      <c r="A37" s="2" t="s">
        <v>155</v>
      </c>
      <c r="B37" s="6" t="s">
        <v>33</v>
      </c>
      <c r="C37" s="2" t="s">
        <v>39</v>
      </c>
      <c r="D37" s="5">
        <v>292.5</v>
      </c>
      <c r="E37" s="5">
        <v>1028.4000000000001</v>
      </c>
      <c r="F37" s="9">
        <f t="shared" si="0"/>
        <v>3.5158974358974362</v>
      </c>
      <c r="G37" s="2" t="s">
        <v>9</v>
      </c>
      <c r="H37" s="2" t="s">
        <v>22</v>
      </c>
      <c r="I37" s="2" t="s">
        <v>10</v>
      </c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" customHeight="1">
      <c r="A38" s="2" t="s">
        <v>155</v>
      </c>
      <c r="B38" s="6" t="s">
        <v>35</v>
      </c>
      <c r="C38" s="2" t="s">
        <v>39</v>
      </c>
      <c r="D38" s="5">
        <v>226.7</v>
      </c>
      <c r="E38" s="5">
        <v>1671.8</v>
      </c>
      <c r="F38" s="9">
        <f t="shared" si="0"/>
        <v>7.3745037494486105</v>
      </c>
      <c r="G38" s="2" t="s">
        <v>9</v>
      </c>
      <c r="H38" s="2" t="s">
        <v>22</v>
      </c>
      <c r="I38" s="2" t="s">
        <v>10</v>
      </c>
    </row>
    <row r="39" spans="1:25" ht="12" customHeight="1">
      <c r="A39" s="2" t="s">
        <v>155</v>
      </c>
      <c r="B39" s="6" t="s">
        <v>36</v>
      </c>
      <c r="C39" s="2" t="s">
        <v>39</v>
      </c>
      <c r="D39" s="5">
        <v>99.3</v>
      </c>
      <c r="E39" s="5">
        <v>755.3</v>
      </c>
      <c r="F39" s="9">
        <f t="shared" si="0"/>
        <v>7.6062437059415906</v>
      </c>
      <c r="G39" s="2" t="s">
        <v>9</v>
      </c>
      <c r="H39" s="2" t="s">
        <v>22</v>
      </c>
      <c r="I39" s="2" t="s">
        <v>10</v>
      </c>
    </row>
    <row r="40" spans="1:25" ht="12" customHeight="1">
      <c r="A40" s="2" t="s">
        <v>155</v>
      </c>
      <c r="B40" s="6" t="s">
        <v>35</v>
      </c>
      <c r="C40" s="2" t="s">
        <v>40</v>
      </c>
      <c r="D40" s="5">
        <v>88.9</v>
      </c>
      <c r="E40" s="5">
        <v>433.7</v>
      </c>
      <c r="F40" s="9">
        <f t="shared" si="0"/>
        <v>4.878515185601799</v>
      </c>
      <c r="G40" s="2" t="s">
        <v>9</v>
      </c>
      <c r="H40" s="2" t="s">
        <v>18</v>
      </c>
      <c r="I40" s="2" t="s">
        <v>10</v>
      </c>
    </row>
    <row r="41" spans="1:25" ht="12" customHeight="1">
      <c r="A41" s="2" t="s">
        <v>155</v>
      </c>
      <c r="B41" s="6" t="s">
        <v>33</v>
      </c>
      <c r="C41" s="2" t="s">
        <v>41</v>
      </c>
      <c r="D41" s="5">
        <v>120.2</v>
      </c>
      <c r="E41" s="5">
        <v>500</v>
      </c>
      <c r="F41" s="9">
        <f t="shared" si="0"/>
        <v>4.1597337770382694</v>
      </c>
      <c r="G41" s="2" t="s">
        <v>9</v>
      </c>
      <c r="H41" s="2" t="s">
        <v>18</v>
      </c>
      <c r="I41" s="2" t="s">
        <v>10</v>
      </c>
    </row>
    <row r="42" spans="1:25" ht="12" customHeight="1">
      <c r="A42" s="2" t="s">
        <v>155</v>
      </c>
      <c r="B42" s="6" t="s">
        <v>33</v>
      </c>
      <c r="C42" s="2" t="s">
        <v>42</v>
      </c>
      <c r="D42" s="5">
        <v>374.3</v>
      </c>
      <c r="E42" s="5">
        <v>1002.3</v>
      </c>
      <c r="F42" s="9">
        <f t="shared" si="0"/>
        <v>2.6777985573069727</v>
      </c>
      <c r="G42" s="2" t="s">
        <v>9</v>
      </c>
      <c r="H42" s="2" t="s">
        <v>11</v>
      </c>
      <c r="I42" s="2" t="s">
        <v>10</v>
      </c>
    </row>
    <row r="43" spans="1:25" ht="12" customHeight="1">
      <c r="A43" s="2" t="s">
        <v>155</v>
      </c>
      <c r="B43" s="6" t="s">
        <v>35</v>
      </c>
      <c r="C43" s="2" t="s">
        <v>42</v>
      </c>
      <c r="D43" s="5">
        <v>246.4</v>
      </c>
      <c r="E43" s="5">
        <v>1227.8</v>
      </c>
      <c r="F43" s="9">
        <f t="shared" si="0"/>
        <v>4.982954545454545</v>
      </c>
      <c r="G43" s="2" t="s">
        <v>9</v>
      </c>
      <c r="H43" s="2" t="s">
        <v>11</v>
      </c>
      <c r="I43" s="2" t="s">
        <v>10</v>
      </c>
    </row>
    <row r="44" spans="1:25" ht="12" customHeight="1">
      <c r="A44" s="2" t="s">
        <v>155</v>
      </c>
      <c r="B44" s="6" t="s">
        <v>36</v>
      </c>
      <c r="C44" s="2" t="s">
        <v>42</v>
      </c>
      <c r="D44" s="5">
        <v>270</v>
      </c>
      <c r="E44" s="5">
        <v>652</v>
      </c>
      <c r="F44" s="9">
        <f t="shared" si="0"/>
        <v>2.414814814814815</v>
      </c>
      <c r="G44" s="2" t="s">
        <v>9</v>
      </c>
      <c r="H44" s="2" t="s">
        <v>11</v>
      </c>
      <c r="I44" s="2" t="s">
        <v>10</v>
      </c>
    </row>
    <row r="45" spans="1:25" ht="12" customHeight="1">
      <c r="A45" s="2" t="s">
        <v>155</v>
      </c>
      <c r="B45" s="6" t="s">
        <v>36</v>
      </c>
      <c r="C45" s="2" t="s">
        <v>43</v>
      </c>
      <c r="D45" s="5">
        <v>159.30000000000001</v>
      </c>
      <c r="E45" s="5">
        <v>219</v>
      </c>
      <c r="F45" s="9">
        <f t="shared" si="0"/>
        <v>1.3747645951035781</v>
      </c>
      <c r="G45" s="2" t="s">
        <v>9</v>
      </c>
      <c r="H45" s="2" t="s">
        <v>22</v>
      </c>
      <c r="I45" s="2" t="s">
        <v>10</v>
      </c>
    </row>
    <row r="46" spans="1:25" ht="12" customHeight="1">
      <c r="A46" s="2" t="s">
        <v>155</v>
      </c>
      <c r="B46" s="6" t="s">
        <v>35</v>
      </c>
      <c r="C46" s="2" t="s">
        <v>44</v>
      </c>
      <c r="D46" s="5">
        <v>316.60000000000002</v>
      </c>
      <c r="E46" s="5">
        <v>832.4</v>
      </c>
      <c r="F46" s="9">
        <f t="shared" si="0"/>
        <v>2.6291850915982309</v>
      </c>
      <c r="G46" s="2" t="s">
        <v>9</v>
      </c>
      <c r="H46" s="2" t="s">
        <v>22</v>
      </c>
      <c r="I46" s="2" t="s">
        <v>10</v>
      </c>
    </row>
    <row r="47" spans="1:25" ht="12" customHeight="1">
      <c r="A47" s="2" t="s">
        <v>155</v>
      </c>
      <c r="B47" s="6" t="s">
        <v>33</v>
      </c>
      <c r="C47" s="2" t="s">
        <v>45</v>
      </c>
      <c r="D47" s="5">
        <v>683.7</v>
      </c>
      <c r="E47" s="5">
        <v>1694.3</v>
      </c>
      <c r="F47" s="9">
        <f t="shared" si="0"/>
        <v>2.478133684364487</v>
      </c>
      <c r="G47" s="2" t="s">
        <v>9</v>
      </c>
      <c r="H47" s="2" t="s">
        <v>11</v>
      </c>
      <c r="I47" s="2" t="s">
        <v>10</v>
      </c>
    </row>
    <row r="48" spans="1:25" ht="12" customHeight="1">
      <c r="A48" s="2" t="s">
        <v>155</v>
      </c>
      <c r="B48" s="6" t="s">
        <v>35</v>
      </c>
      <c r="C48" s="2" t="s">
        <v>45</v>
      </c>
      <c r="D48" s="5">
        <v>342.8</v>
      </c>
      <c r="E48" s="5">
        <v>2010.5</v>
      </c>
      <c r="F48" s="9">
        <f t="shared" si="0"/>
        <v>5.864935822637106</v>
      </c>
      <c r="G48" s="2" t="s">
        <v>9</v>
      </c>
      <c r="H48" s="2" t="s">
        <v>11</v>
      </c>
      <c r="I48" s="2" t="s">
        <v>10</v>
      </c>
    </row>
    <row r="49" spans="1:9" ht="12" customHeight="1">
      <c r="A49" s="2" t="s">
        <v>155</v>
      </c>
      <c r="B49" s="6" t="s">
        <v>36</v>
      </c>
      <c r="C49" s="2" t="s">
        <v>45</v>
      </c>
      <c r="D49" s="5">
        <v>603</v>
      </c>
      <c r="E49" s="5">
        <v>2156.4</v>
      </c>
      <c r="F49" s="9">
        <f t="shared" si="0"/>
        <v>3.5761194029850749</v>
      </c>
      <c r="G49" s="2" t="s">
        <v>9</v>
      </c>
      <c r="H49" s="2" t="s">
        <v>11</v>
      </c>
      <c r="I49" s="2" t="s">
        <v>10</v>
      </c>
    </row>
    <row r="50" spans="1:9" ht="12" customHeight="1">
      <c r="A50" s="2" t="s">
        <v>155</v>
      </c>
      <c r="B50" s="6" t="s">
        <v>31</v>
      </c>
      <c r="C50" s="2" t="s">
        <v>46</v>
      </c>
      <c r="D50" s="5">
        <v>293</v>
      </c>
      <c r="E50" s="5">
        <v>796</v>
      </c>
      <c r="F50" s="9">
        <f t="shared" si="0"/>
        <v>2.7167235494880546</v>
      </c>
      <c r="G50" s="2" t="s">
        <v>9</v>
      </c>
      <c r="H50" s="2" t="s">
        <v>22</v>
      </c>
      <c r="I50" s="2" t="s">
        <v>10</v>
      </c>
    </row>
    <row r="51" spans="1:9" ht="12" customHeight="1">
      <c r="A51" s="2" t="s">
        <v>155</v>
      </c>
      <c r="B51" s="6" t="s">
        <v>33</v>
      </c>
      <c r="C51" s="2" t="s">
        <v>46</v>
      </c>
      <c r="D51" s="5">
        <v>203</v>
      </c>
      <c r="E51" s="5">
        <v>826</v>
      </c>
      <c r="F51" s="9">
        <f t="shared" si="0"/>
        <v>4.068965517241379</v>
      </c>
      <c r="G51" s="2" t="s">
        <v>9</v>
      </c>
      <c r="H51" s="2" t="s">
        <v>22</v>
      </c>
      <c r="I51" s="2" t="s">
        <v>10</v>
      </c>
    </row>
    <row r="52" spans="1:9" ht="12" customHeight="1">
      <c r="A52" s="2" t="s">
        <v>155</v>
      </c>
      <c r="B52" s="6" t="s">
        <v>35</v>
      </c>
      <c r="C52" s="2" t="s">
        <v>47</v>
      </c>
      <c r="D52" s="5">
        <v>372.9</v>
      </c>
      <c r="E52" s="5">
        <v>450</v>
      </c>
      <c r="F52" s="9">
        <f t="shared" si="0"/>
        <v>1.2067578439259856</v>
      </c>
      <c r="G52" s="2" t="s">
        <v>9</v>
      </c>
      <c r="H52" s="2" t="s">
        <v>18</v>
      </c>
      <c r="I52" s="2" t="s">
        <v>10</v>
      </c>
    </row>
    <row r="53" spans="1:9" ht="12" customHeight="1">
      <c r="A53" s="2" t="s">
        <v>155</v>
      </c>
      <c r="B53" s="6" t="s">
        <v>36</v>
      </c>
      <c r="C53" s="2" t="s">
        <v>47</v>
      </c>
      <c r="D53" s="5">
        <v>175.7</v>
      </c>
      <c r="E53" s="5">
        <v>797.3</v>
      </c>
      <c r="F53" s="9">
        <f t="shared" si="0"/>
        <v>4.5378486055776897</v>
      </c>
      <c r="G53" s="2" t="s">
        <v>9</v>
      </c>
      <c r="H53" s="2" t="s">
        <v>18</v>
      </c>
      <c r="I53" s="2" t="s">
        <v>10</v>
      </c>
    </row>
    <row r="54" spans="1:9" ht="12" customHeight="1">
      <c r="A54" s="2" t="s">
        <v>155</v>
      </c>
      <c r="B54" s="6" t="s">
        <v>35</v>
      </c>
      <c r="C54" s="2" t="s">
        <v>48</v>
      </c>
      <c r="D54" s="5">
        <v>340.6</v>
      </c>
      <c r="E54" s="5">
        <v>735.5</v>
      </c>
      <c r="F54" s="9">
        <f t="shared" si="0"/>
        <v>2.1594245449207281</v>
      </c>
      <c r="G54" s="2" t="s">
        <v>9</v>
      </c>
      <c r="H54" s="2" t="s">
        <v>11</v>
      </c>
      <c r="I54" s="2" t="s">
        <v>10</v>
      </c>
    </row>
    <row r="55" spans="1:9" ht="12" customHeight="1">
      <c r="A55" s="2" t="s">
        <v>155</v>
      </c>
      <c r="B55" s="6" t="s">
        <v>36</v>
      </c>
      <c r="C55" s="2" t="s">
        <v>48</v>
      </c>
      <c r="D55" s="5">
        <v>345.6</v>
      </c>
      <c r="E55" s="5">
        <v>1224.7</v>
      </c>
      <c r="F55" s="9">
        <f t="shared" si="0"/>
        <v>3.5436921296296293</v>
      </c>
      <c r="G55" s="2" t="s">
        <v>9</v>
      </c>
      <c r="H55" s="2" t="s">
        <v>11</v>
      </c>
      <c r="I55" s="2" t="s">
        <v>10</v>
      </c>
    </row>
    <row r="56" spans="1:9" ht="12" customHeight="1">
      <c r="A56" s="2" t="s">
        <v>155</v>
      </c>
      <c r="B56" s="6" t="s">
        <v>31</v>
      </c>
      <c r="C56" s="2" t="s">
        <v>49</v>
      </c>
      <c r="D56" s="5">
        <v>334</v>
      </c>
      <c r="E56" s="5">
        <v>2348</v>
      </c>
      <c r="F56" s="9">
        <f t="shared" si="0"/>
        <v>7.0299401197604787</v>
      </c>
      <c r="G56" s="2" t="s">
        <v>9</v>
      </c>
      <c r="H56" s="2" t="s">
        <v>18</v>
      </c>
      <c r="I56" s="2" t="s">
        <v>10</v>
      </c>
    </row>
    <row r="57" spans="1:9" ht="12" customHeight="1">
      <c r="A57" s="2" t="s">
        <v>156</v>
      </c>
      <c r="B57" s="6" t="s">
        <v>24</v>
      </c>
      <c r="C57" s="2" t="s">
        <v>8</v>
      </c>
      <c r="D57" s="5">
        <v>209.2</v>
      </c>
      <c r="E57" s="5">
        <v>374.47</v>
      </c>
      <c r="F57" s="9">
        <f t="shared" si="0"/>
        <v>1.7900095602294457</v>
      </c>
      <c r="G57" s="2" t="s">
        <v>50</v>
      </c>
      <c r="H57" s="2" t="s">
        <v>11</v>
      </c>
      <c r="I57" s="2" t="s">
        <v>10</v>
      </c>
    </row>
    <row r="58" spans="1:9" ht="12" customHeight="1">
      <c r="A58" s="2" t="s">
        <v>156</v>
      </c>
      <c r="B58" s="6" t="s">
        <v>26</v>
      </c>
      <c r="C58" s="2" t="s">
        <v>8</v>
      </c>
      <c r="D58" s="5">
        <v>185.01</v>
      </c>
      <c r="E58" s="5">
        <v>470.46</v>
      </c>
      <c r="F58" s="9">
        <f t="shared" si="0"/>
        <v>2.5428895735365655</v>
      </c>
      <c r="G58" s="2" t="s">
        <v>50</v>
      </c>
      <c r="H58" s="2" t="s">
        <v>11</v>
      </c>
      <c r="I58" s="2" t="s">
        <v>10</v>
      </c>
    </row>
    <row r="59" spans="1:9" ht="12" customHeight="1">
      <c r="A59" s="2" t="s">
        <v>156</v>
      </c>
      <c r="B59" s="6" t="s">
        <v>28</v>
      </c>
      <c r="C59" s="2" t="s">
        <v>8</v>
      </c>
      <c r="D59" s="5">
        <v>150</v>
      </c>
      <c r="E59" s="5">
        <v>530</v>
      </c>
      <c r="F59" s="9">
        <f t="shared" si="0"/>
        <v>3.5333333333333332</v>
      </c>
      <c r="G59" s="2" t="s">
        <v>50</v>
      </c>
      <c r="H59" s="2" t="s">
        <v>11</v>
      </c>
      <c r="I59" s="2" t="s">
        <v>10</v>
      </c>
    </row>
    <row r="60" spans="1:9" ht="12" customHeight="1">
      <c r="A60" s="2" t="s">
        <v>156</v>
      </c>
      <c r="B60" s="6" t="s">
        <v>29</v>
      </c>
      <c r="C60" s="2" t="s">
        <v>8</v>
      </c>
      <c r="D60" s="5">
        <v>220</v>
      </c>
      <c r="E60" s="5">
        <v>1010</v>
      </c>
      <c r="F60" s="9">
        <f t="shared" si="0"/>
        <v>4.5909090909090908</v>
      </c>
      <c r="G60" s="2" t="s">
        <v>50</v>
      </c>
      <c r="H60" s="2" t="s">
        <v>11</v>
      </c>
      <c r="I60" s="2" t="s">
        <v>10</v>
      </c>
    </row>
    <row r="61" spans="1:9" ht="12" customHeight="1">
      <c r="A61" s="2" t="s">
        <v>156</v>
      </c>
      <c r="B61" s="6" t="s">
        <v>30</v>
      </c>
      <c r="C61" s="2" t="s">
        <v>8</v>
      </c>
      <c r="D61" s="5">
        <v>197</v>
      </c>
      <c r="E61" s="5">
        <v>976</v>
      </c>
      <c r="F61" s="9">
        <f t="shared" si="0"/>
        <v>4.9543147208121825</v>
      </c>
      <c r="G61" s="2" t="s">
        <v>50</v>
      </c>
      <c r="H61" s="2" t="s">
        <v>18</v>
      </c>
      <c r="I61" s="2" t="s">
        <v>10</v>
      </c>
    </row>
    <row r="62" spans="1:9" ht="12" customHeight="1">
      <c r="A62" s="2" t="s">
        <v>156</v>
      </c>
      <c r="B62" s="6" t="s">
        <v>24</v>
      </c>
      <c r="C62" s="2" t="s">
        <v>17</v>
      </c>
      <c r="D62" s="5">
        <v>164</v>
      </c>
      <c r="E62" s="5">
        <v>650</v>
      </c>
      <c r="F62" s="9">
        <f t="shared" si="0"/>
        <v>3.9634146341463414</v>
      </c>
      <c r="G62" s="2" t="s">
        <v>50</v>
      </c>
      <c r="H62" s="2" t="s">
        <v>11</v>
      </c>
      <c r="I62" s="2" t="s">
        <v>10</v>
      </c>
    </row>
    <row r="63" spans="1:9" ht="12" customHeight="1">
      <c r="A63" s="2" t="s">
        <v>156</v>
      </c>
      <c r="B63" s="6" t="s">
        <v>26</v>
      </c>
      <c r="C63" s="2" t="s">
        <v>17</v>
      </c>
      <c r="D63" s="5">
        <v>95</v>
      </c>
      <c r="E63" s="5">
        <v>550</v>
      </c>
      <c r="F63" s="9">
        <f t="shared" si="0"/>
        <v>5.7894736842105265</v>
      </c>
      <c r="G63" s="2" t="s">
        <v>50</v>
      </c>
      <c r="H63" s="2" t="s">
        <v>18</v>
      </c>
      <c r="I63" s="2" t="s">
        <v>10</v>
      </c>
    </row>
    <row r="64" spans="1:9" ht="12" customHeight="1">
      <c r="A64" s="2" t="s">
        <v>156</v>
      </c>
      <c r="B64" s="6" t="s">
        <v>28</v>
      </c>
      <c r="C64" s="2" t="s">
        <v>17</v>
      </c>
      <c r="D64" s="5">
        <v>67</v>
      </c>
      <c r="E64" s="5">
        <v>391</v>
      </c>
      <c r="F64" s="9">
        <f t="shared" si="0"/>
        <v>5.8358208955223878</v>
      </c>
      <c r="G64" s="2" t="s">
        <v>50</v>
      </c>
      <c r="H64" s="2" t="s">
        <v>22</v>
      </c>
      <c r="I64" s="2" t="s">
        <v>10</v>
      </c>
    </row>
    <row r="65" spans="1:9" ht="12" customHeight="1">
      <c r="A65" s="2" t="s">
        <v>156</v>
      </c>
      <c r="B65" s="6" t="s">
        <v>29</v>
      </c>
      <c r="C65" s="2" t="s">
        <v>17</v>
      </c>
      <c r="D65" s="5">
        <v>95</v>
      </c>
      <c r="E65" s="5">
        <v>560</v>
      </c>
      <c r="F65" s="9">
        <f t="shared" si="0"/>
        <v>5.8947368421052628</v>
      </c>
      <c r="G65" s="2" t="s">
        <v>50</v>
      </c>
      <c r="H65" s="2" t="s">
        <v>22</v>
      </c>
      <c r="I65" s="2" t="s">
        <v>10</v>
      </c>
    </row>
    <row r="66" spans="1:9" ht="12" customHeight="1">
      <c r="A66" s="2" t="s">
        <v>156</v>
      </c>
      <c r="B66" s="6" t="s">
        <v>30</v>
      </c>
      <c r="C66" s="2" t="s">
        <v>17</v>
      </c>
      <c r="D66" s="5">
        <v>96</v>
      </c>
      <c r="E66" s="5">
        <v>551</v>
      </c>
      <c r="F66" s="9">
        <f t="shared" si="0"/>
        <v>5.739583333333333</v>
      </c>
      <c r="G66" s="2" t="s">
        <v>50</v>
      </c>
      <c r="H66" s="2" t="s">
        <v>18</v>
      </c>
      <c r="I66" s="2" t="s">
        <v>10</v>
      </c>
    </row>
    <row r="67" spans="1:9" ht="12" customHeight="1">
      <c r="A67" s="2" t="s">
        <v>156</v>
      </c>
      <c r="B67" s="6" t="s">
        <v>24</v>
      </c>
      <c r="C67" s="2" t="s">
        <v>23</v>
      </c>
      <c r="D67" s="5">
        <v>214</v>
      </c>
      <c r="E67" s="5">
        <v>1000</v>
      </c>
      <c r="F67" s="9">
        <f t="shared" ref="F67:F130" si="1">E67/D67</f>
        <v>4.6728971962616823</v>
      </c>
      <c r="G67" s="2" t="s">
        <v>50</v>
      </c>
      <c r="H67" s="2" t="s">
        <v>11</v>
      </c>
      <c r="I67" s="2" t="s">
        <v>10</v>
      </c>
    </row>
    <row r="68" spans="1:9" ht="12" customHeight="1">
      <c r="A68" s="2" t="s">
        <v>156</v>
      </c>
      <c r="B68" s="6" t="s">
        <v>26</v>
      </c>
      <c r="C68" s="2" t="s">
        <v>23</v>
      </c>
      <c r="D68" s="5">
        <v>240</v>
      </c>
      <c r="E68" s="5">
        <v>1100</v>
      </c>
      <c r="F68" s="9">
        <f t="shared" si="1"/>
        <v>4.583333333333333</v>
      </c>
      <c r="G68" s="2" t="s">
        <v>50</v>
      </c>
      <c r="H68" s="2" t="s">
        <v>11</v>
      </c>
      <c r="I68" s="2" t="s">
        <v>10</v>
      </c>
    </row>
    <row r="69" spans="1:9" ht="12" customHeight="1">
      <c r="A69" s="2" t="s">
        <v>156</v>
      </c>
      <c r="B69" s="6" t="s">
        <v>28</v>
      </c>
      <c r="C69" s="2" t="s">
        <v>23</v>
      </c>
      <c r="D69" s="5">
        <v>283</v>
      </c>
      <c r="E69" s="5">
        <v>1125</v>
      </c>
      <c r="F69" s="9">
        <f t="shared" si="1"/>
        <v>3.9752650176678443</v>
      </c>
      <c r="G69" s="2" t="s">
        <v>50</v>
      </c>
      <c r="H69" s="2" t="s">
        <v>18</v>
      </c>
      <c r="I69" s="2" t="s">
        <v>10</v>
      </c>
    </row>
    <row r="70" spans="1:9" ht="12" customHeight="1">
      <c r="A70" s="2" t="s">
        <v>156</v>
      </c>
      <c r="B70" s="6" t="s">
        <v>29</v>
      </c>
      <c r="C70" s="2" t="s">
        <v>23</v>
      </c>
      <c r="D70" s="5">
        <v>252</v>
      </c>
      <c r="E70" s="5">
        <v>1030</v>
      </c>
      <c r="F70" s="9">
        <f t="shared" si="1"/>
        <v>4.087301587301587</v>
      </c>
      <c r="G70" s="2" t="s">
        <v>50</v>
      </c>
      <c r="H70" s="2" t="s">
        <v>11</v>
      </c>
      <c r="I70" s="2" t="s">
        <v>10</v>
      </c>
    </row>
    <row r="71" spans="1:9" ht="12" customHeight="1">
      <c r="A71" s="2" t="s">
        <v>156</v>
      </c>
      <c r="B71" s="6" t="s">
        <v>30</v>
      </c>
      <c r="C71" s="2" t="s">
        <v>23</v>
      </c>
      <c r="D71" s="5">
        <v>261</v>
      </c>
      <c r="E71" s="5">
        <v>790</v>
      </c>
      <c r="F71" s="9">
        <f t="shared" si="1"/>
        <v>3.0268199233716473</v>
      </c>
      <c r="G71" s="2" t="s">
        <v>50</v>
      </c>
      <c r="H71" s="2" t="s">
        <v>11</v>
      </c>
      <c r="I71" s="2" t="s">
        <v>10</v>
      </c>
    </row>
    <row r="72" spans="1:9" ht="12" customHeight="1">
      <c r="A72" s="2" t="s">
        <v>156</v>
      </c>
      <c r="B72" s="6" t="s">
        <v>24</v>
      </c>
      <c r="C72" s="2" t="s">
        <v>51</v>
      </c>
      <c r="D72" s="5">
        <v>276.89999999999998</v>
      </c>
      <c r="E72" s="5">
        <v>603</v>
      </c>
      <c r="F72" s="9">
        <f t="shared" si="1"/>
        <v>2.1776814734561216</v>
      </c>
      <c r="G72" s="2" t="s">
        <v>50</v>
      </c>
      <c r="H72" s="2" t="s">
        <v>18</v>
      </c>
      <c r="I72" s="2" t="s">
        <v>10</v>
      </c>
    </row>
    <row r="73" spans="1:9" ht="12" customHeight="1">
      <c r="A73" s="2" t="s">
        <v>156</v>
      </c>
      <c r="B73" s="6" t="s">
        <v>26</v>
      </c>
      <c r="C73" s="2" t="s">
        <v>51</v>
      </c>
      <c r="D73" s="5">
        <v>248</v>
      </c>
      <c r="E73" s="5">
        <v>612</v>
      </c>
      <c r="F73" s="9">
        <f t="shared" si="1"/>
        <v>2.467741935483871</v>
      </c>
      <c r="G73" s="2" t="s">
        <v>50</v>
      </c>
      <c r="H73" s="2" t="s">
        <v>18</v>
      </c>
      <c r="I73" s="2" t="s">
        <v>10</v>
      </c>
    </row>
    <row r="74" spans="1:9" ht="12" customHeight="1">
      <c r="A74" s="2" t="s">
        <v>156</v>
      </c>
      <c r="B74" s="6" t="s">
        <v>27</v>
      </c>
      <c r="C74" s="2" t="s">
        <v>51</v>
      </c>
      <c r="D74" s="5">
        <v>271</v>
      </c>
      <c r="E74" s="5">
        <v>620</v>
      </c>
      <c r="F74" s="9">
        <f t="shared" si="1"/>
        <v>2.2878228782287824</v>
      </c>
      <c r="G74" s="2" t="s">
        <v>50</v>
      </c>
      <c r="H74" s="2" t="s">
        <v>18</v>
      </c>
      <c r="I74" s="2" t="s">
        <v>10</v>
      </c>
    </row>
    <row r="75" spans="1:9" ht="12" customHeight="1">
      <c r="A75" s="2" t="s">
        <v>156</v>
      </c>
      <c r="B75" s="6" t="s">
        <v>28</v>
      </c>
      <c r="C75" s="2" t="s">
        <v>51</v>
      </c>
      <c r="D75" s="5">
        <v>218</v>
      </c>
      <c r="E75" s="5">
        <v>648</v>
      </c>
      <c r="F75" s="9">
        <f t="shared" si="1"/>
        <v>2.9724770642201834</v>
      </c>
      <c r="G75" s="2" t="s">
        <v>50</v>
      </c>
      <c r="H75" s="2" t="s">
        <v>22</v>
      </c>
      <c r="I75" s="2" t="s">
        <v>10</v>
      </c>
    </row>
    <row r="76" spans="1:9" ht="12" customHeight="1">
      <c r="A76" s="2" t="s">
        <v>156</v>
      </c>
      <c r="B76" s="6" t="s">
        <v>29</v>
      </c>
      <c r="C76" s="2" t="s">
        <v>51</v>
      </c>
      <c r="D76" s="5">
        <v>223</v>
      </c>
      <c r="E76" s="5">
        <v>639</v>
      </c>
      <c r="F76" s="9">
        <f t="shared" si="1"/>
        <v>2.8654708520179373</v>
      </c>
      <c r="G76" s="2" t="s">
        <v>50</v>
      </c>
      <c r="H76" s="2" t="s">
        <v>18</v>
      </c>
      <c r="I76" s="2" t="s">
        <v>10</v>
      </c>
    </row>
    <row r="77" spans="1:9" ht="12" customHeight="1">
      <c r="A77" s="2" t="s">
        <v>156</v>
      </c>
      <c r="B77" s="6" t="s">
        <v>30</v>
      </c>
      <c r="C77" s="2" t="s">
        <v>51</v>
      </c>
      <c r="D77" s="5">
        <v>181</v>
      </c>
      <c r="E77" s="5">
        <v>660</v>
      </c>
      <c r="F77" s="9">
        <f t="shared" si="1"/>
        <v>3.6464088397790055</v>
      </c>
      <c r="G77" s="2" t="s">
        <v>50</v>
      </c>
      <c r="H77" s="2" t="s">
        <v>11</v>
      </c>
      <c r="I77" s="2" t="s">
        <v>10</v>
      </c>
    </row>
    <row r="78" spans="1:9" ht="12" customHeight="1">
      <c r="A78" s="2" t="s">
        <v>156</v>
      </c>
      <c r="B78" s="6" t="s">
        <v>52</v>
      </c>
      <c r="C78" s="2" t="s">
        <v>51</v>
      </c>
      <c r="D78" s="5">
        <v>136</v>
      </c>
      <c r="E78" s="5">
        <v>542</v>
      </c>
      <c r="F78" s="9">
        <f t="shared" si="1"/>
        <v>3.9852941176470589</v>
      </c>
      <c r="G78" s="2" t="s">
        <v>50</v>
      </c>
      <c r="H78" s="2" t="s">
        <v>18</v>
      </c>
      <c r="I78" s="2" t="s">
        <v>10</v>
      </c>
    </row>
    <row r="79" spans="1:9" ht="12" customHeight="1">
      <c r="A79" s="2" t="s">
        <v>156</v>
      </c>
      <c r="B79" s="6" t="s">
        <v>24</v>
      </c>
      <c r="C79" s="2" t="s">
        <v>21</v>
      </c>
      <c r="D79" s="5">
        <v>92</v>
      </c>
      <c r="E79" s="5">
        <v>710</v>
      </c>
      <c r="F79" s="9">
        <f t="shared" si="1"/>
        <v>7.7173913043478262</v>
      </c>
      <c r="G79" s="2" t="s">
        <v>50</v>
      </c>
      <c r="H79" s="2" t="s">
        <v>11</v>
      </c>
      <c r="I79" s="2" t="s">
        <v>10</v>
      </c>
    </row>
    <row r="80" spans="1:9" ht="12" customHeight="1">
      <c r="A80" s="2" t="s">
        <v>156</v>
      </c>
      <c r="B80" s="6" t="s">
        <v>26</v>
      </c>
      <c r="C80" s="2" t="s">
        <v>21</v>
      </c>
      <c r="D80" s="5">
        <v>90</v>
      </c>
      <c r="E80" s="5">
        <v>748</v>
      </c>
      <c r="F80" s="9">
        <f t="shared" si="1"/>
        <v>8.3111111111111118</v>
      </c>
      <c r="G80" s="2" t="s">
        <v>50</v>
      </c>
      <c r="H80" s="2" t="s">
        <v>11</v>
      </c>
      <c r="I80" s="2" t="s">
        <v>10</v>
      </c>
    </row>
    <row r="81" spans="1:9" ht="12" customHeight="1">
      <c r="A81" s="2" t="s">
        <v>156</v>
      </c>
      <c r="B81" s="6" t="s">
        <v>27</v>
      </c>
      <c r="C81" s="2" t="s">
        <v>21</v>
      </c>
      <c r="D81" s="5">
        <v>95</v>
      </c>
      <c r="E81" s="5">
        <v>796</v>
      </c>
      <c r="F81" s="9">
        <f t="shared" si="1"/>
        <v>8.378947368421052</v>
      </c>
      <c r="G81" s="2" t="s">
        <v>50</v>
      </c>
      <c r="H81" s="2" t="s">
        <v>11</v>
      </c>
      <c r="I81" s="2" t="s">
        <v>10</v>
      </c>
    </row>
    <row r="82" spans="1:9" ht="12" customHeight="1">
      <c r="A82" s="2" t="s">
        <v>156</v>
      </c>
      <c r="B82" s="6" t="s">
        <v>28</v>
      </c>
      <c r="C82" s="2" t="s">
        <v>21</v>
      </c>
      <c r="D82" s="5">
        <v>94</v>
      </c>
      <c r="E82" s="5">
        <v>414</v>
      </c>
      <c r="F82" s="9">
        <f t="shared" si="1"/>
        <v>4.4042553191489358</v>
      </c>
      <c r="G82" s="2" t="s">
        <v>50</v>
      </c>
      <c r="H82" s="2" t="s">
        <v>18</v>
      </c>
      <c r="I82" s="2" t="s">
        <v>10</v>
      </c>
    </row>
    <row r="83" spans="1:9" ht="12" customHeight="1">
      <c r="A83" s="2" t="s">
        <v>156</v>
      </c>
      <c r="B83" s="6" t="s">
        <v>29</v>
      </c>
      <c r="C83" s="2" t="s">
        <v>21</v>
      </c>
      <c r="D83" s="5">
        <v>90</v>
      </c>
      <c r="E83" s="5">
        <v>426</v>
      </c>
      <c r="F83" s="9">
        <f t="shared" si="1"/>
        <v>4.7333333333333334</v>
      </c>
      <c r="G83" s="2" t="s">
        <v>50</v>
      </c>
      <c r="H83" s="2" t="s">
        <v>18</v>
      </c>
      <c r="I83" s="2" t="s">
        <v>10</v>
      </c>
    </row>
    <row r="84" spans="1:9" ht="12" customHeight="1">
      <c r="A84" s="2" t="s">
        <v>156</v>
      </c>
      <c r="B84" s="6" t="s">
        <v>30</v>
      </c>
      <c r="C84" s="2" t="s">
        <v>21</v>
      </c>
      <c r="D84" s="5">
        <v>70</v>
      </c>
      <c r="E84" s="5">
        <v>537</v>
      </c>
      <c r="F84" s="9">
        <f t="shared" si="1"/>
        <v>7.6714285714285717</v>
      </c>
      <c r="G84" s="2" t="s">
        <v>50</v>
      </c>
      <c r="H84" s="2" t="s">
        <v>11</v>
      </c>
      <c r="I84" s="2" t="s">
        <v>10</v>
      </c>
    </row>
    <row r="85" spans="1:9" ht="12" customHeight="1">
      <c r="A85" s="2" t="s">
        <v>156</v>
      </c>
      <c r="B85" s="6" t="s">
        <v>24</v>
      </c>
      <c r="C85" s="2" t="s">
        <v>25</v>
      </c>
      <c r="D85" s="5">
        <v>1047</v>
      </c>
      <c r="E85" s="5">
        <v>3135</v>
      </c>
      <c r="F85" s="9">
        <f t="shared" si="1"/>
        <v>2.994269340974212</v>
      </c>
      <c r="G85" s="2" t="s">
        <v>50</v>
      </c>
      <c r="H85" s="2" t="s">
        <v>11</v>
      </c>
      <c r="I85" s="2" t="s">
        <v>10</v>
      </c>
    </row>
    <row r="86" spans="1:9" ht="12" customHeight="1">
      <c r="A86" s="2" t="s">
        <v>156</v>
      </c>
      <c r="B86" s="6" t="s">
        <v>26</v>
      </c>
      <c r="C86" s="2" t="s">
        <v>25</v>
      </c>
      <c r="D86" s="5">
        <v>1035.7</v>
      </c>
      <c r="E86" s="5">
        <v>3298</v>
      </c>
      <c r="F86" s="9">
        <f t="shared" si="1"/>
        <v>3.1843197837211545</v>
      </c>
      <c r="G86" s="2" t="s">
        <v>50</v>
      </c>
      <c r="H86" s="2" t="s">
        <v>11</v>
      </c>
      <c r="I86" s="2" t="s">
        <v>10</v>
      </c>
    </row>
    <row r="87" spans="1:9" ht="12" customHeight="1">
      <c r="A87" s="2" t="s">
        <v>156</v>
      </c>
      <c r="B87" s="6" t="s">
        <v>28</v>
      </c>
      <c r="C87" s="2" t="s">
        <v>25</v>
      </c>
      <c r="D87" s="5">
        <v>1059.7</v>
      </c>
      <c r="E87" s="5">
        <v>3170</v>
      </c>
      <c r="F87" s="9">
        <f t="shared" si="1"/>
        <v>2.9914126639614986</v>
      </c>
      <c r="G87" s="2" t="s">
        <v>50</v>
      </c>
      <c r="H87" s="2" t="s">
        <v>11</v>
      </c>
      <c r="I87" s="2" t="s">
        <v>10</v>
      </c>
    </row>
    <row r="88" spans="1:9" ht="12" customHeight="1">
      <c r="A88" s="2" t="s">
        <v>156</v>
      </c>
      <c r="B88" s="6" t="s">
        <v>29</v>
      </c>
      <c r="C88" s="2" t="s">
        <v>25</v>
      </c>
      <c r="D88" s="5">
        <v>1006</v>
      </c>
      <c r="E88" s="5">
        <v>3213</v>
      </c>
      <c r="F88" s="9">
        <f t="shared" si="1"/>
        <v>3.1938369781312126</v>
      </c>
      <c r="G88" s="2" t="s">
        <v>50</v>
      </c>
      <c r="H88" s="2" t="s">
        <v>11</v>
      </c>
      <c r="I88" s="2" t="s">
        <v>10</v>
      </c>
    </row>
    <row r="89" spans="1:9" ht="12" customHeight="1">
      <c r="A89" s="2" t="s">
        <v>156</v>
      </c>
      <c r="B89" s="6" t="s">
        <v>30</v>
      </c>
      <c r="C89" s="2" t="s">
        <v>25</v>
      </c>
      <c r="D89" s="5">
        <v>1036</v>
      </c>
      <c r="E89" s="5">
        <v>3233</v>
      </c>
      <c r="F89" s="9">
        <f t="shared" si="1"/>
        <v>3.1206563706563708</v>
      </c>
      <c r="G89" s="2" t="s">
        <v>50</v>
      </c>
      <c r="H89" s="2" t="s">
        <v>11</v>
      </c>
      <c r="I89" s="2" t="s">
        <v>10</v>
      </c>
    </row>
    <row r="90" spans="1:9" ht="12" customHeight="1">
      <c r="A90" s="2" t="s">
        <v>156</v>
      </c>
      <c r="B90" s="6" t="s">
        <v>53</v>
      </c>
      <c r="C90" s="2" t="s">
        <v>25</v>
      </c>
      <c r="D90" s="5">
        <v>822</v>
      </c>
      <c r="E90" s="5">
        <v>2927</v>
      </c>
      <c r="F90" s="9">
        <f t="shared" si="1"/>
        <v>3.5608272506082725</v>
      </c>
      <c r="G90" s="2" t="s">
        <v>50</v>
      </c>
      <c r="H90" s="2" t="s">
        <v>11</v>
      </c>
      <c r="I90" s="2" t="s">
        <v>10</v>
      </c>
    </row>
    <row r="91" spans="1:9" ht="12" customHeight="1">
      <c r="A91" s="2" t="s">
        <v>156</v>
      </c>
      <c r="B91" s="6" t="s">
        <v>52</v>
      </c>
      <c r="C91" s="2" t="s">
        <v>25</v>
      </c>
      <c r="D91" s="5">
        <v>814</v>
      </c>
      <c r="E91" s="5">
        <v>2730</v>
      </c>
      <c r="F91" s="9">
        <f t="shared" si="1"/>
        <v>3.3538083538083536</v>
      </c>
      <c r="G91" s="2" t="s">
        <v>50</v>
      </c>
      <c r="H91" s="2" t="s">
        <v>11</v>
      </c>
      <c r="I91" s="2" t="s">
        <v>10</v>
      </c>
    </row>
    <row r="92" spans="1:9" ht="12" customHeight="1">
      <c r="A92" s="2" t="s">
        <v>156</v>
      </c>
      <c r="B92" s="6" t="s">
        <v>54</v>
      </c>
      <c r="C92" s="2" t="s">
        <v>25</v>
      </c>
      <c r="D92" s="5">
        <v>750</v>
      </c>
      <c r="E92" s="5">
        <v>2490</v>
      </c>
      <c r="F92" s="9">
        <f t="shared" si="1"/>
        <v>3.32</v>
      </c>
      <c r="G92" s="2" t="s">
        <v>50</v>
      </c>
      <c r="H92" s="2" t="s">
        <v>11</v>
      </c>
      <c r="I92" s="2" t="s">
        <v>10</v>
      </c>
    </row>
    <row r="93" spans="1:9" ht="12" customHeight="1">
      <c r="A93" s="2" t="s">
        <v>156</v>
      </c>
      <c r="B93" s="6" t="s">
        <v>55</v>
      </c>
      <c r="C93" s="2" t="s">
        <v>25</v>
      </c>
      <c r="D93" s="5">
        <v>467</v>
      </c>
      <c r="E93" s="5">
        <v>1850</v>
      </c>
      <c r="F93" s="9">
        <f t="shared" si="1"/>
        <v>3.9614561027837261</v>
      </c>
      <c r="G93" s="2" t="s">
        <v>50</v>
      </c>
      <c r="H93" s="2" t="s">
        <v>11</v>
      </c>
      <c r="I93" s="2" t="s">
        <v>10</v>
      </c>
    </row>
    <row r="94" spans="1:9" ht="12" customHeight="1">
      <c r="A94" s="2" t="s">
        <v>156</v>
      </c>
      <c r="B94" s="6" t="s">
        <v>24</v>
      </c>
      <c r="C94" s="2" t="s">
        <v>20</v>
      </c>
      <c r="D94" s="5">
        <v>883.79</v>
      </c>
      <c r="E94" s="5">
        <v>3442.04</v>
      </c>
      <c r="F94" s="9">
        <f t="shared" si="1"/>
        <v>3.8946356034804648</v>
      </c>
      <c r="G94" s="2" t="s">
        <v>50</v>
      </c>
      <c r="H94" s="2" t="s">
        <v>11</v>
      </c>
      <c r="I94" s="2" t="s">
        <v>10</v>
      </c>
    </row>
    <row r="95" spans="1:9" ht="12" customHeight="1">
      <c r="A95" s="2" t="s">
        <v>156</v>
      </c>
      <c r="B95" s="6" t="s">
        <v>26</v>
      </c>
      <c r="C95" s="2" t="s">
        <v>20</v>
      </c>
      <c r="D95" s="5">
        <v>971.1</v>
      </c>
      <c r="E95" s="5">
        <v>3323.4</v>
      </c>
      <c r="F95" s="9">
        <f t="shared" si="1"/>
        <v>3.4223046030274946</v>
      </c>
      <c r="G95" s="2" t="s">
        <v>50</v>
      </c>
      <c r="H95" s="2" t="s">
        <v>11</v>
      </c>
      <c r="I95" s="2" t="s">
        <v>10</v>
      </c>
    </row>
    <row r="96" spans="1:9" ht="12" customHeight="1">
      <c r="A96" s="2" t="s">
        <v>156</v>
      </c>
      <c r="B96" s="6" t="s">
        <v>27</v>
      </c>
      <c r="C96" s="2" t="s">
        <v>20</v>
      </c>
      <c r="D96" s="5">
        <v>913.8</v>
      </c>
      <c r="E96" s="5">
        <v>3184.8</v>
      </c>
      <c r="F96" s="9">
        <f t="shared" si="1"/>
        <v>3.4852265265922524</v>
      </c>
      <c r="G96" s="2" t="s">
        <v>50</v>
      </c>
      <c r="H96" s="2" t="s">
        <v>11</v>
      </c>
      <c r="I96" s="2" t="s">
        <v>10</v>
      </c>
    </row>
    <row r="97" spans="1:9" ht="12" customHeight="1">
      <c r="A97" s="2" t="s">
        <v>156</v>
      </c>
      <c r="B97" s="6" t="s">
        <v>28</v>
      </c>
      <c r="C97" s="2" t="s">
        <v>20</v>
      </c>
      <c r="D97" s="5">
        <v>944.8</v>
      </c>
      <c r="E97" s="5">
        <v>3272.2</v>
      </c>
      <c r="F97" s="9">
        <f t="shared" si="1"/>
        <v>3.4633784928027094</v>
      </c>
      <c r="G97" s="2" t="s">
        <v>50</v>
      </c>
      <c r="H97" s="2" t="s">
        <v>11</v>
      </c>
      <c r="I97" s="2" t="s">
        <v>10</v>
      </c>
    </row>
    <row r="98" spans="1:9" ht="12" customHeight="1">
      <c r="A98" s="2" t="s">
        <v>156</v>
      </c>
      <c r="B98" s="6" t="s">
        <v>29</v>
      </c>
      <c r="C98" s="2" t="s">
        <v>20</v>
      </c>
      <c r="D98" s="5">
        <v>888.8</v>
      </c>
      <c r="E98" s="5">
        <v>3291.87</v>
      </c>
      <c r="F98" s="9">
        <f t="shared" si="1"/>
        <v>3.7037241224122415</v>
      </c>
      <c r="G98" s="2" t="s">
        <v>50</v>
      </c>
      <c r="H98" s="2" t="s">
        <v>11</v>
      </c>
      <c r="I98" s="2" t="s">
        <v>10</v>
      </c>
    </row>
    <row r="99" spans="1:9" ht="12" customHeight="1">
      <c r="A99" s="2" t="s">
        <v>156</v>
      </c>
      <c r="B99" s="6" t="s">
        <v>30</v>
      </c>
      <c r="C99" s="2" t="s">
        <v>20</v>
      </c>
      <c r="D99" s="5">
        <v>863.35</v>
      </c>
      <c r="E99" s="5">
        <v>3246.8</v>
      </c>
      <c r="F99" s="9">
        <f t="shared" si="1"/>
        <v>3.7606996003938149</v>
      </c>
      <c r="G99" s="2" t="s">
        <v>50</v>
      </c>
      <c r="H99" s="2" t="s">
        <v>11</v>
      </c>
      <c r="I99" s="2" t="s">
        <v>10</v>
      </c>
    </row>
    <row r="100" spans="1:9" ht="12" customHeight="1">
      <c r="A100" s="2" t="s">
        <v>156</v>
      </c>
      <c r="B100" s="6" t="s">
        <v>53</v>
      </c>
      <c r="C100" s="2" t="s">
        <v>20</v>
      </c>
      <c r="D100" s="5">
        <v>867.9</v>
      </c>
      <c r="E100" s="5">
        <v>2758.3</v>
      </c>
      <c r="F100" s="9">
        <f t="shared" si="1"/>
        <v>3.178131121096901</v>
      </c>
      <c r="G100" s="2" t="s">
        <v>50</v>
      </c>
      <c r="H100" s="2" t="s">
        <v>11</v>
      </c>
      <c r="I100" s="2" t="s">
        <v>10</v>
      </c>
    </row>
    <row r="101" spans="1:9" ht="12" customHeight="1">
      <c r="A101" s="2" t="s">
        <v>156</v>
      </c>
      <c r="B101" s="6" t="s">
        <v>52</v>
      </c>
      <c r="C101" s="2" t="s">
        <v>20</v>
      </c>
      <c r="D101" s="5">
        <v>917.2</v>
      </c>
      <c r="E101" s="5">
        <v>2777.09</v>
      </c>
      <c r="F101" s="9">
        <f t="shared" si="1"/>
        <v>3.0277911033580462</v>
      </c>
      <c r="G101" s="2" t="s">
        <v>50</v>
      </c>
      <c r="H101" s="2" t="s">
        <v>11</v>
      </c>
      <c r="I101" s="2" t="s">
        <v>10</v>
      </c>
    </row>
    <row r="102" spans="1:9" ht="12" customHeight="1">
      <c r="A102" s="2" t="s">
        <v>156</v>
      </c>
      <c r="B102" s="6" t="s">
        <v>54</v>
      </c>
      <c r="C102" s="2" t="s">
        <v>20</v>
      </c>
      <c r="D102" s="5">
        <v>670.9</v>
      </c>
      <c r="E102" s="5">
        <v>2145.4</v>
      </c>
      <c r="F102" s="9">
        <f t="shared" si="1"/>
        <v>3.1977940080488896</v>
      </c>
      <c r="G102" s="2" t="s">
        <v>50</v>
      </c>
      <c r="H102" s="2" t="s">
        <v>11</v>
      </c>
      <c r="I102" s="2" t="s">
        <v>10</v>
      </c>
    </row>
    <row r="103" spans="1:9" ht="12" customHeight="1">
      <c r="A103" s="2" t="s">
        <v>156</v>
      </c>
      <c r="B103" s="6" t="s">
        <v>154</v>
      </c>
      <c r="C103" s="2" t="s">
        <v>62</v>
      </c>
      <c r="D103" s="5">
        <v>101</v>
      </c>
      <c r="E103" s="5">
        <v>203</v>
      </c>
      <c r="F103" s="9">
        <f t="shared" si="1"/>
        <v>2.0099009900990099</v>
      </c>
      <c r="G103" s="2" t="s">
        <v>50</v>
      </c>
      <c r="H103" s="2" t="s">
        <v>167</v>
      </c>
      <c r="I103" s="2" t="s">
        <v>10</v>
      </c>
    </row>
    <row r="104" spans="1:9" ht="12" customHeight="1">
      <c r="A104" s="2" t="s">
        <v>156</v>
      </c>
      <c r="B104" s="6" t="s">
        <v>154</v>
      </c>
      <c r="C104" s="2" t="s">
        <v>62</v>
      </c>
      <c r="D104" s="5">
        <v>153.1</v>
      </c>
      <c r="E104" s="5">
        <v>464.4</v>
      </c>
      <c r="F104" s="9">
        <f t="shared" si="1"/>
        <v>3.0333115610711952</v>
      </c>
      <c r="G104" s="2" t="s">
        <v>50</v>
      </c>
      <c r="H104" s="2" t="s">
        <v>167</v>
      </c>
      <c r="I104" s="2" t="s">
        <v>10</v>
      </c>
    </row>
    <row r="105" spans="1:9" ht="12" customHeight="1">
      <c r="A105" s="2" t="s">
        <v>156</v>
      </c>
      <c r="B105" s="6" t="s">
        <v>154</v>
      </c>
      <c r="C105" s="2" t="s">
        <v>62</v>
      </c>
      <c r="D105" s="5">
        <v>103.03</v>
      </c>
      <c r="E105" s="5">
        <v>343.7</v>
      </c>
      <c r="F105" s="9">
        <f t="shared" si="1"/>
        <v>3.3359215762399299</v>
      </c>
      <c r="G105" s="2" t="s">
        <v>50</v>
      </c>
      <c r="H105" s="2" t="s">
        <v>167</v>
      </c>
      <c r="I105" s="2" t="s">
        <v>10</v>
      </c>
    </row>
    <row r="106" spans="1:9" ht="12" customHeight="1">
      <c r="A106" s="2" t="s">
        <v>156</v>
      </c>
      <c r="B106" s="6" t="s">
        <v>154</v>
      </c>
      <c r="C106" s="2" t="s">
        <v>62</v>
      </c>
      <c r="D106" s="5">
        <v>74.3</v>
      </c>
      <c r="E106" s="5">
        <v>148.5</v>
      </c>
      <c r="F106" s="9">
        <f t="shared" si="1"/>
        <v>1.9986541049798117</v>
      </c>
      <c r="G106" s="2" t="s">
        <v>50</v>
      </c>
      <c r="H106" s="2" t="s">
        <v>167</v>
      </c>
      <c r="I106" s="2" t="s">
        <v>10</v>
      </c>
    </row>
    <row r="107" spans="1:9" ht="12" customHeight="1">
      <c r="A107" s="2" t="s">
        <v>156</v>
      </c>
      <c r="B107" s="6" t="s">
        <v>154</v>
      </c>
      <c r="C107" s="2" t="s">
        <v>62</v>
      </c>
      <c r="D107" s="5">
        <v>75.400000000000006</v>
      </c>
      <c r="E107" s="5">
        <v>312.08</v>
      </c>
      <c r="F107" s="9">
        <f t="shared" si="1"/>
        <v>4.1389920424403179</v>
      </c>
      <c r="G107" s="2" t="s">
        <v>50</v>
      </c>
      <c r="H107" s="2" t="s">
        <v>167</v>
      </c>
      <c r="I107" s="2" t="s">
        <v>10</v>
      </c>
    </row>
    <row r="108" spans="1:9" ht="12" customHeight="1">
      <c r="A108" s="2" t="s">
        <v>156</v>
      </c>
      <c r="B108" s="6" t="s">
        <v>154</v>
      </c>
      <c r="C108" s="2" t="s">
        <v>62</v>
      </c>
      <c r="D108" s="5">
        <v>105.2</v>
      </c>
      <c r="E108" s="5">
        <v>413.8</v>
      </c>
      <c r="F108" s="9">
        <f t="shared" si="1"/>
        <v>3.9334600760456273</v>
      </c>
      <c r="G108" s="2" t="s">
        <v>50</v>
      </c>
      <c r="H108" s="2" t="s">
        <v>167</v>
      </c>
      <c r="I108" s="2" t="s">
        <v>10</v>
      </c>
    </row>
    <row r="109" spans="1:9" ht="12" customHeight="1">
      <c r="A109" s="2" t="s">
        <v>156</v>
      </c>
      <c r="B109" s="6" t="s">
        <v>154</v>
      </c>
      <c r="C109" s="2" t="s">
        <v>62</v>
      </c>
      <c r="D109" s="5">
        <v>207.6</v>
      </c>
      <c r="E109" s="5">
        <v>478.8</v>
      </c>
      <c r="F109" s="9">
        <f t="shared" si="1"/>
        <v>2.3063583815028901</v>
      </c>
      <c r="G109" s="2" t="s">
        <v>50</v>
      </c>
      <c r="H109" s="2" t="s">
        <v>167</v>
      </c>
      <c r="I109" s="2" t="s">
        <v>10</v>
      </c>
    </row>
    <row r="110" spans="1:9" ht="12" customHeight="1">
      <c r="A110" s="2" t="s">
        <v>156</v>
      </c>
      <c r="B110" s="6" t="s">
        <v>57</v>
      </c>
      <c r="C110" s="2" t="s">
        <v>23</v>
      </c>
      <c r="D110" s="5">
        <v>283</v>
      </c>
      <c r="E110" s="5">
        <v>1125</v>
      </c>
      <c r="F110" s="9">
        <f t="shared" si="1"/>
        <v>3.9752650176678443</v>
      </c>
      <c r="G110" s="2" t="s">
        <v>50</v>
      </c>
      <c r="H110" s="2" t="s">
        <v>18</v>
      </c>
      <c r="I110" s="2" t="s">
        <v>10</v>
      </c>
    </row>
    <row r="111" spans="1:9" ht="12" customHeight="1">
      <c r="A111" s="2" t="s">
        <v>157</v>
      </c>
      <c r="B111" s="6" t="s">
        <v>56</v>
      </c>
      <c r="C111" s="2" t="s">
        <v>8</v>
      </c>
      <c r="D111" s="5">
        <v>830</v>
      </c>
      <c r="E111" s="5">
        <v>1986</v>
      </c>
      <c r="F111" s="9">
        <f t="shared" si="1"/>
        <v>2.3927710843373493</v>
      </c>
      <c r="G111" s="2" t="s">
        <v>50</v>
      </c>
      <c r="H111" s="2" t="s">
        <v>11</v>
      </c>
      <c r="I111" s="2" t="s">
        <v>10</v>
      </c>
    </row>
    <row r="112" spans="1:9" ht="12" customHeight="1">
      <c r="A112" s="2" t="s">
        <v>157</v>
      </c>
      <c r="B112" s="6" t="s">
        <v>24</v>
      </c>
      <c r="C112" s="2" t="s">
        <v>8</v>
      </c>
      <c r="D112" s="5">
        <v>827</v>
      </c>
      <c r="E112" s="5">
        <v>1935</v>
      </c>
      <c r="F112" s="9">
        <f t="shared" si="1"/>
        <v>2.3397823458282949</v>
      </c>
      <c r="G112" s="2" t="s">
        <v>50</v>
      </c>
      <c r="H112" s="2" t="s">
        <v>11</v>
      </c>
      <c r="I112" s="2" t="s">
        <v>10</v>
      </c>
    </row>
    <row r="113" spans="1:9" ht="12" customHeight="1">
      <c r="A113" s="2" t="s">
        <v>157</v>
      </c>
      <c r="B113" s="6" t="s">
        <v>26</v>
      </c>
      <c r="C113" s="2" t="s">
        <v>8</v>
      </c>
      <c r="D113" s="5">
        <v>835</v>
      </c>
      <c r="E113" s="5">
        <v>2020</v>
      </c>
      <c r="F113" s="9">
        <f t="shared" si="1"/>
        <v>2.4191616766467066</v>
      </c>
      <c r="G113" s="2" t="s">
        <v>50</v>
      </c>
      <c r="H113" s="2" t="s">
        <v>18</v>
      </c>
      <c r="I113" s="2" t="s">
        <v>10</v>
      </c>
    </row>
    <row r="114" spans="1:9" ht="12" customHeight="1">
      <c r="A114" s="2" t="s">
        <v>157</v>
      </c>
      <c r="B114" s="6" t="s">
        <v>28</v>
      </c>
      <c r="C114" s="2" t="s">
        <v>8</v>
      </c>
      <c r="D114" s="5">
        <v>849</v>
      </c>
      <c r="E114" s="5">
        <v>1875</v>
      </c>
      <c r="F114" s="9">
        <f t="shared" si="1"/>
        <v>2.2084805653710249</v>
      </c>
      <c r="G114" s="2" t="s">
        <v>50</v>
      </c>
      <c r="H114" s="2" t="s">
        <v>18</v>
      </c>
      <c r="I114" s="2" t="s">
        <v>10</v>
      </c>
    </row>
    <row r="115" spans="1:9" ht="12" customHeight="1">
      <c r="A115" s="2" t="s">
        <v>157</v>
      </c>
      <c r="B115" s="6" t="s">
        <v>29</v>
      </c>
      <c r="C115" s="2" t="s">
        <v>8</v>
      </c>
      <c r="D115" s="5">
        <v>850</v>
      </c>
      <c r="E115" s="5">
        <v>1868</v>
      </c>
      <c r="F115" s="9">
        <f t="shared" si="1"/>
        <v>2.1976470588235295</v>
      </c>
      <c r="G115" s="2" t="s">
        <v>50</v>
      </c>
      <c r="H115" s="2" t="s">
        <v>18</v>
      </c>
      <c r="I115" s="2" t="s">
        <v>10</v>
      </c>
    </row>
    <row r="116" spans="1:9" ht="12" customHeight="1">
      <c r="A116" s="2" t="s">
        <v>157</v>
      </c>
      <c r="B116" s="6" t="s">
        <v>30</v>
      </c>
      <c r="C116" s="2" t="s">
        <v>8</v>
      </c>
      <c r="D116" s="5">
        <v>774</v>
      </c>
      <c r="E116" s="5">
        <v>1900</v>
      </c>
      <c r="F116" s="9">
        <f t="shared" si="1"/>
        <v>2.454780361757106</v>
      </c>
      <c r="G116" s="2" t="s">
        <v>50</v>
      </c>
      <c r="H116" s="2" t="s">
        <v>18</v>
      </c>
      <c r="I116" s="2" t="s">
        <v>10</v>
      </c>
    </row>
    <row r="117" spans="1:9" ht="12" customHeight="1">
      <c r="A117" s="2" t="s">
        <v>157</v>
      </c>
      <c r="B117" s="6" t="s">
        <v>57</v>
      </c>
      <c r="C117" s="2" t="s">
        <v>8</v>
      </c>
      <c r="D117" s="5">
        <v>660</v>
      </c>
      <c r="E117" s="5">
        <v>943</v>
      </c>
      <c r="F117" s="9">
        <f t="shared" si="1"/>
        <v>1.4287878787878787</v>
      </c>
      <c r="G117" s="2" t="s">
        <v>50</v>
      </c>
      <c r="H117" s="2" t="s">
        <v>18</v>
      </c>
      <c r="I117" s="2" t="s">
        <v>10</v>
      </c>
    </row>
    <row r="118" spans="1:9" ht="12" customHeight="1">
      <c r="A118" s="2" t="s">
        <v>157</v>
      </c>
      <c r="B118" s="6" t="s">
        <v>58</v>
      </c>
      <c r="C118" s="2" t="s">
        <v>25</v>
      </c>
      <c r="D118" s="5">
        <v>916.86</v>
      </c>
      <c r="E118" s="5">
        <v>2057.04</v>
      </c>
      <c r="F118" s="9">
        <f t="shared" si="1"/>
        <v>2.2435704469602773</v>
      </c>
      <c r="G118" s="2" t="s">
        <v>50</v>
      </c>
      <c r="H118" s="2" t="s">
        <v>18</v>
      </c>
      <c r="I118" s="2" t="s">
        <v>10</v>
      </c>
    </row>
    <row r="119" spans="1:9" ht="12" customHeight="1">
      <c r="A119" s="2" t="s">
        <v>157</v>
      </c>
      <c r="B119" s="6" t="s">
        <v>59</v>
      </c>
      <c r="C119" s="2" t="s">
        <v>25</v>
      </c>
      <c r="D119" s="5">
        <v>1034.45</v>
      </c>
      <c r="E119" s="5">
        <v>2235.6999999999998</v>
      </c>
      <c r="F119" s="9">
        <f t="shared" si="1"/>
        <v>2.1612451060950262</v>
      </c>
      <c r="G119" s="2" t="s">
        <v>50</v>
      </c>
      <c r="H119" s="2" t="s">
        <v>18</v>
      </c>
      <c r="I119" s="2" t="s">
        <v>10</v>
      </c>
    </row>
    <row r="120" spans="1:9" ht="12" customHeight="1">
      <c r="A120" s="2" t="s">
        <v>157</v>
      </c>
      <c r="B120" s="6" t="s">
        <v>56</v>
      </c>
      <c r="C120" s="2" t="s">
        <v>25</v>
      </c>
      <c r="D120" s="5">
        <v>986.23</v>
      </c>
      <c r="E120" s="5">
        <v>1910</v>
      </c>
      <c r="F120" s="9">
        <f t="shared" si="1"/>
        <v>1.9366679172201211</v>
      </c>
      <c r="G120" s="2" t="s">
        <v>50</v>
      </c>
      <c r="H120" s="2" t="s">
        <v>18</v>
      </c>
      <c r="I120" s="2" t="s">
        <v>10</v>
      </c>
    </row>
    <row r="121" spans="1:9" ht="12" customHeight="1">
      <c r="A121" s="2" t="s">
        <v>157</v>
      </c>
      <c r="B121" s="6" t="s">
        <v>24</v>
      </c>
      <c r="C121" s="2" t="s">
        <v>25</v>
      </c>
      <c r="D121" s="5">
        <v>902.67</v>
      </c>
      <c r="E121" s="5">
        <v>1955.34</v>
      </c>
      <c r="F121" s="9">
        <f t="shared" si="1"/>
        <v>2.1661736847352855</v>
      </c>
      <c r="G121" s="2" t="s">
        <v>50</v>
      </c>
      <c r="H121" s="2" t="s">
        <v>22</v>
      </c>
      <c r="I121" s="2" t="s">
        <v>10</v>
      </c>
    </row>
    <row r="122" spans="1:9" ht="12" customHeight="1">
      <c r="A122" s="2" t="s">
        <v>157</v>
      </c>
      <c r="B122" s="6" t="s">
        <v>26</v>
      </c>
      <c r="C122" s="2" t="s">
        <v>25</v>
      </c>
      <c r="D122" s="5">
        <v>927.87</v>
      </c>
      <c r="E122" s="5">
        <v>1909.2</v>
      </c>
      <c r="F122" s="9">
        <f t="shared" si="1"/>
        <v>2.0576158298037441</v>
      </c>
      <c r="G122" s="2" t="s">
        <v>50</v>
      </c>
      <c r="H122" s="2" t="s">
        <v>22</v>
      </c>
      <c r="I122" s="2" t="s">
        <v>10</v>
      </c>
    </row>
    <row r="123" spans="1:9" ht="12" customHeight="1">
      <c r="A123" s="2" t="s">
        <v>157</v>
      </c>
      <c r="B123" s="6" t="s">
        <v>28</v>
      </c>
      <c r="C123" s="2" t="s">
        <v>25</v>
      </c>
      <c r="D123" s="5">
        <v>1085.5899999999999</v>
      </c>
      <c r="E123" s="5">
        <v>2105.77</v>
      </c>
      <c r="F123" s="9">
        <f t="shared" si="1"/>
        <v>1.939747049991249</v>
      </c>
      <c r="G123" s="2" t="s">
        <v>50</v>
      </c>
      <c r="H123" s="2" t="s">
        <v>22</v>
      </c>
      <c r="I123" s="2" t="s">
        <v>10</v>
      </c>
    </row>
    <row r="124" spans="1:9" ht="12" customHeight="1">
      <c r="A124" s="2" t="s">
        <v>157</v>
      </c>
      <c r="B124" s="6" t="s">
        <v>29</v>
      </c>
      <c r="C124" s="2" t="s">
        <v>25</v>
      </c>
      <c r="D124" s="5">
        <v>880.1</v>
      </c>
      <c r="E124" s="5">
        <v>1671.05</v>
      </c>
      <c r="F124" s="9">
        <f t="shared" si="1"/>
        <v>1.8987046926485625</v>
      </c>
      <c r="G124" s="2" t="s">
        <v>50</v>
      </c>
      <c r="H124" s="2" t="s">
        <v>22</v>
      </c>
      <c r="I124" s="2" t="s">
        <v>10</v>
      </c>
    </row>
    <row r="125" spans="1:9" ht="12" customHeight="1">
      <c r="A125" s="2" t="s">
        <v>157</v>
      </c>
      <c r="B125" s="6" t="s">
        <v>30</v>
      </c>
      <c r="C125" s="2" t="s">
        <v>25</v>
      </c>
      <c r="D125" s="5">
        <v>1010.05</v>
      </c>
      <c r="E125" s="5">
        <v>1816.96</v>
      </c>
      <c r="F125" s="9">
        <f t="shared" si="1"/>
        <v>1.798881243502797</v>
      </c>
      <c r="G125" s="2" t="s">
        <v>50</v>
      </c>
      <c r="H125" s="2" t="s">
        <v>22</v>
      </c>
      <c r="I125" s="2" t="s">
        <v>10</v>
      </c>
    </row>
    <row r="126" spans="1:9" ht="12" customHeight="1">
      <c r="A126" s="2" t="s">
        <v>157</v>
      </c>
      <c r="B126" s="6" t="s">
        <v>57</v>
      </c>
      <c r="C126" s="2" t="s">
        <v>25</v>
      </c>
      <c r="D126" s="5">
        <v>1100.24</v>
      </c>
      <c r="E126" s="5">
        <v>2470.5700000000002</v>
      </c>
      <c r="F126" s="9">
        <f t="shared" si="1"/>
        <v>2.245482803751909</v>
      </c>
      <c r="G126" s="2" t="s">
        <v>50</v>
      </c>
      <c r="H126" s="2" t="s">
        <v>22</v>
      </c>
      <c r="I126" s="2" t="s">
        <v>10</v>
      </c>
    </row>
    <row r="127" spans="1:9" ht="12" customHeight="1">
      <c r="A127" s="2" t="s">
        <v>157</v>
      </c>
      <c r="B127" s="6" t="s">
        <v>52</v>
      </c>
      <c r="C127" s="2" t="s">
        <v>25</v>
      </c>
      <c r="D127" s="5">
        <v>1046.6099999999999</v>
      </c>
      <c r="E127" s="5">
        <v>2693.12</v>
      </c>
      <c r="F127" s="9">
        <f t="shared" si="1"/>
        <v>2.5731838984913198</v>
      </c>
      <c r="G127" s="2" t="s">
        <v>50</v>
      </c>
      <c r="H127" s="2" t="s">
        <v>22</v>
      </c>
      <c r="I127" s="2" t="s">
        <v>10</v>
      </c>
    </row>
    <row r="128" spans="1:9" ht="12" customHeight="1">
      <c r="A128" s="2" t="s">
        <v>157</v>
      </c>
      <c r="B128" s="6" t="s">
        <v>54</v>
      </c>
      <c r="C128" s="2" t="s">
        <v>25</v>
      </c>
      <c r="D128" s="5">
        <v>967.05</v>
      </c>
      <c r="E128" s="5">
        <v>2414.79</v>
      </c>
      <c r="F128" s="9">
        <f t="shared" si="1"/>
        <v>2.4970684039087949</v>
      </c>
      <c r="G128" s="2" t="s">
        <v>50</v>
      </c>
      <c r="H128" s="2" t="s">
        <v>22</v>
      </c>
      <c r="I128" s="2" t="s">
        <v>10</v>
      </c>
    </row>
    <row r="129" spans="1:9" ht="12" customHeight="1">
      <c r="A129" s="2" t="s">
        <v>157</v>
      </c>
      <c r="B129" s="6" t="s">
        <v>55</v>
      </c>
      <c r="C129" s="2" t="s">
        <v>25</v>
      </c>
      <c r="D129" s="5">
        <v>703.25</v>
      </c>
      <c r="E129" s="5">
        <v>1635.7</v>
      </c>
      <c r="F129" s="9">
        <f t="shared" si="1"/>
        <v>2.3259153928190544</v>
      </c>
      <c r="G129" s="2" t="s">
        <v>50</v>
      </c>
      <c r="H129" s="2" t="s">
        <v>22</v>
      </c>
      <c r="I129" s="2" t="s">
        <v>10</v>
      </c>
    </row>
    <row r="130" spans="1:9" ht="12" customHeight="1">
      <c r="A130" s="2" t="s">
        <v>157</v>
      </c>
      <c r="B130" s="6" t="s">
        <v>56</v>
      </c>
      <c r="C130" s="2" t="s">
        <v>60</v>
      </c>
      <c r="D130" s="5">
        <v>1553</v>
      </c>
      <c r="E130" s="5">
        <v>5537</v>
      </c>
      <c r="F130" s="9">
        <f t="shared" si="1"/>
        <v>3.5653573728267869</v>
      </c>
      <c r="G130" s="2" t="s">
        <v>50</v>
      </c>
      <c r="H130" s="2" t="s">
        <v>18</v>
      </c>
      <c r="I130" s="2" t="s">
        <v>10</v>
      </c>
    </row>
    <row r="131" spans="1:9" ht="12" customHeight="1">
      <c r="A131" s="2" t="s">
        <v>157</v>
      </c>
      <c r="B131" s="6" t="s">
        <v>24</v>
      </c>
      <c r="C131" s="2" t="s">
        <v>60</v>
      </c>
      <c r="D131" s="5">
        <v>1553</v>
      </c>
      <c r="E131" s="5">
        <v>5450</v>
      </c>
      <c r="F131" s="9">
        <f t="shared" ref="F131:F194" si="2">E131/D131</f>
        <v>3.5093367675466838</v>
      </c>
      <c r="G131" s="2" t="s">
        <v>50</v>
      </c>
      <c r="H131" s="2" t="s">
        <v>18</v>
      </c>
      <c r="I131" s="2" t="s">
        <v>10</v>
      </c>
    </row>
    <row r="132" spans="1:9" ht="12" customHeight="1">
      <c r="A132" s="2" t="s">
        <v>157</v>
      </c>
      <c r="B132" s="6" t="s">
        <v>26</v>
      </c>
      <c r="C132" s="2" t="s">
        <v>60</v>
      </c>
      <c r="D132" s="5">
        <v>1567</v>
      </c>
      <c r="E132" s="5">
        <v>5500</v>
      </c>
      <c r="F132" s="9">
        <f t="shared" si="2"/>
        <v>3.509891512444161</v>
      </c>
      <c r="G132" s="2" t="s">
        <v>50</v>
      </c>
      <c r="H132" s="2" t="s">
        <v>18</v>
      </c>
      <c r="I132" s="2" t="s">
        <v>10</v>
      </c>
    </row>
    <row r="133" spans="1:9" ht="12" customHeight="1">
      <c r="A133" s="2" t="s">
        <v>157</v>
      </c>
      <c r="B133" s="6" t="s">
        <v>28</v>
      </c>
      <c r="C133" s="2" t="s">
        <v>60</v>
      </c>
      <c r="D133" s="5">
        <v>1623</v>
      </c>
      <c r="E133" s="5">
        <v>5500</v>
      </c>
      <c r="F133" s="9">
        <f t="shared" si="2"/>
        <v>3.3887861983980283</v>
      </c>
      <c r="G133" s="2" t="s">
        <v>50</v>
      </c>
      <c r="H133" s="2" t="s">
        <v>22</v>
      </c>
      <c r="I133" s="2" t="s">
        <v>10</v>
      </c>
    </row>
    <row r="134" spans="1:9" ht="12" customHeight="1">
      <c r="A134" s="2" t="s">
        <v>157</v>
      </c>
      <c r="B134" s="6" t="s">
        <v>29</v>
      </c>
      <c r="C134" s="2" t="s">
        <v>60</v>
      </c>
      <c r="D134" s="5">
        <v>1543</v>
      </c>
      <c r="E134" s="5">
        <v>5776</v>
      </c>
      <c r="F134" s="9">
        <f t="shared" si="2"/>
        <v>3.7433570965651328</v>
      </c>
      <c r="G134" s="2" t="s">
        <v>50</v>
      </c>
      <c r="H134" s="2" t="s">
        <v>22</v>
      </c>
      <c r="I134" s="2" t="s">
        <v>10</v>
      </c>
    </row>
    <row r="135" spans="1:9" ht="12" customHeight="1">
      <c r="A135" s="2" t="s">
        <v>157</v>
      </c>
      <c r="B135" s="6" t="s">
        <v>30</v>
      </c>
      <c r="C135" s="2" t="s">
        <v>60</v>
      </c>
      <c r="D135" s="5">
        <v>1627</v>
      </c>
      <c r="E135" s="5">
        <v>5849</v>
      </c>
      <c r="F135" s="9">
        <f t="shared" si="2"/>
        <v>3.5949600491702518</v>
      </c>
      <c r="G135" s="2" t="s">
        <v>50</v>
      </c>
      <c r="H135" s="2" t="s">
        <v>22</v>
      </c>
      <c r="I135" s="2" t="s">
        <v>10</v>
      </c>
    </row>
    <row r="136" spans="1:9" ht="12" customHeight="1">
      <c r="A136" s="2" t="s">
        <v>157</v>
      </c>
      <c r="B136" s="6" t="s">
        <v>57</v>
      </c>
      <c r="C136" s="2" t="s">
        <v>60</v>
      </c>
      <c r="D136" s="5">
        <v>1505</v>
      </c>
      <c r="E136" s="5">
        <v>5800</v>
      </c>
      <c r="F136" s="9">
        <f t="shared" si="2"/>
        <v>3.8538205980066444</v>
      </c>
      <c r="G136" s="2" t="s">
        <v>50</v>
      </c>
      <c r="H136" s="2" t="s">
        <v>22</v>
      </c>
      <c r="I136" s="2" t="s">
        <v>10</v>
      </c>
    </row>
    <row r="137" spans="1:9" ht="12" customHeight="1">
      <c r="A137" s="2" t="s">
        <v>157</v>
      </c>
      <c r="B137" s="6" t="s">
        <v>52</v>
      </c>
      <c r="C137" s="2" t="s">
        <v>60</v>
      </c>
      <c r="D137" s="5">
        <v>1205</v>
      </c>
      <c r="E137" s="5">
        <v>5790</v>
      </c>
      <c r="F137" s="9">
        <f t="shared" si="2"/>
        <v>4.804979253112033</v>
      </c>
      <c r="G137" s="2" t="s">
        <v>50</v>
      </c>
      <c r="H137" s="2" t="s">
        <v>22</v>
      </c>
      <c r="I137" s="2" t="s">
        <v>10</v>
      </c>
    </row>
    <row r="138" spans="1:9" ht="12" customHeight="1">
      <c r="A138" s="2" t="s">
        <v>157</v>
      </c>
      <c r="B138" s="6" t="s">
        <v>54</v>
      </c>
      <c r="C138" s="2" t="s">
        <v>60</v>
      </c>
      <c r="D138" s="5">
        <v>1335</v>
      </c>
      <c r="E138" s="5">
        <v>6285</v>
      </c>
      <c r="F138" s="9">
        <f t="shared" si="2"/>
        <v>4.7078651685393256</v>
      </c>
      <c r="G138" s="2" t="s">
        <v>50</v>
      </c>
      <c r="H138" s="2" t="s">
        <v>22</v>
      </c>
      <c r="I138" s="2" t="s">
        <v>10</v>
      </c>
    </row>
    <row r="139" spans="1:9" ht="12" customHeight="1">
      <c r="A139" s="2" t="s">
        <v>157</v>
      </c>
      <c r="B139" s="6" t="s">
        <v>55</v>
      </c>
      <c r="C139" s="2" t="s">
        <v>60</v>
      </c>
      <c r="D139" s="5">
        <v>1440</v>
      </c>
      <c r="E139" s="5">
        <v>6350</v>
      </c>
      <c r="F139" s="9">
        <f t="shared" si="2"/>
        <v>4.4097222222222223</v>
      </c>
      <c r="G139" s="2" t="s">
        <v>50</v>
      </c>
      <c r="H139" s="2" t="s">
        <v>22</v>
      </c>
      <c r="I139" s="2" t="s">
        <v>10</v>
      </c>
    </row>
    <row r="140" spans="1:9" ht="12" customHeight="1">
      <c r="A140" s="2" t="s">
        <v>157</v>
      </c>
      <c r="B140" s="6" t="s">
        <v>58</v>
      </c>
      <c r="C140" s="2" t="s">
        <v>61</v>
      </c>
      <c r="D140" s="5">
        <v>396.69</v>
      </c>
      <c r="E140" s="5">
        <v>1073.6300000000001</v>
      </c>
      <c r="F140" s="9">
        <f t="shared" si="2"/>
        <v>2.7064710479215512</v>
      </c>
      <c r="G140" s="2" t="s">
        <v>50</v>
      </c>
      <c r="H140" s="2" t="s">
        <v>11</v>
      </c>
      <c r="I140" s="2" t="s">
        <v>10</v>
      </c>
    </row>
    <row r="141" spans="1:9" ht="12" customHeight="1">
      <c r="A141" s="2" t="s">
        <v>157</v>
      </c>
      <c r="B141" s="6" t="s">
        <v>59</v>
      </c>
      <c r="C141" s="2" t="s">
        <v>61</v>
      </c>
      <c r="D141" s="5">
        <v>368.57</v>
      </c>
      <c r="E141" s="5">
        <v>1041.52</v>
      </c>
      <c r="F141" s="9">
        <f t="shared" si="2"/>
        <v>2.8258404102341483</v>
      </c>
      <c r="G141" s="2" t="s">
        <v>50</v>
      </c>
      <c r="H141" s="2" t="s">
        <v>11</v>
      </c>
      <c r="I141" s="2" t="s">
        <v>10</v>
      </c>
    </row>
    <row r="142" spans="1:9" ht="12" customHeight="1">
      <c r="A142" s="2" t="s">
        <v>157</v>
      </c>
      <c r="B142" s="6" t="s">
        <v>56</v>
      </c>
      <c r="C142" s="2" t="s">
        <v>61</v>
      </c>
      <c r="D142" s="5">
        <v>373.9</v>
      </c>
      <c r="E142" s="5">
        <v>1142.3</v>
      </c>
      <c r="F142" s="9">
        <f t="shared" si="2"/>
        <v>3.055094945172506</v>
      </c>
      <c r="G142" s="2" t="s">
        <v>50</v>
      </c>
      <c r="H142" s="2" t="s">
        <v>18</v>
      </c>
      <c r="I142" s="2" t="s">
        <v>10</v>
      </c>
    </row>
    <row r="143" spans="1:9" ht="12" customHeight="1">
      <c r="A143" s="2" t="s">
        <v>157</v>
      </c>
      <c r="B143" s="6" t="s">
        <v>24</v>
      </c>
      <c r="C143" s="2" t="s">
        <v>61</v>
      </c>
      <c r="D143" s="5">
        <v>422.15499999999997</v>
      </c>
      <c r="E143" s="5">
        <v>1112.03</v>
      </c>
      <c r="F143" s="9">
        <f t="shared" si="2"/>
        <v>2.6341746514905662</v>
      </c>
      <c r="G143" s="2" t="s">
        <v>50</v>
      </c>
      <c r="H143" s="2" t="s">
        <v>18</v>
      </c>
      <c r="I143" s="2" t="s">
        <v>10</v>
      </c>
    </row>
    <row r="144" spans="1:9" ht="12" customHeight="1">
      <c r="A144" s="2" t="s">
        <v>157</v>
      </c>
      <c r="B144" s="6" t="s">
        <v>26</v>
      </c>
      <c r="C144" s="2" t="s">
        <v>61</v>
      </c>
      <c r="D144" s="5">
        <v>405.08</v>
      </c>
      <c r="E144" s="5">
        <v>1136.3800000000001</v>
      </c>
      <c r="F144" s="9">
        <f t="shared" si="2"/>
        <v>2.8053224054507755</v>
      </c>
      <c r="G144" s="2" t="s">
        <v>50</v>
      </c>
      <c r="H144" s="2" t="s">
        <v>18</v>
      </c>
      <c r="I144" s="2" t="s">
        <v>10</v>
      </c>
    </row>
    <row r="145" spans="1:9" ht="12" customHeight="1">
      <c r="A145" s="2" t="s">
        <v>157</v>
      </c>
      <c r="B145" s="6" t="s">
        <v>28</v>
      </c>
      <c r="C145" s="2" t="s">
        <v>61</v>
      </c>
      <c r="D145" s="5">
        <v>448.12</v>
      </c>
      <c r="E145" s="5">
        <v>1105.8499999999999</v>
      </c>
      <c r="F145" s="9">
        <f t="shared" si="2"/>
        <v>2.4677541729893777</v>
      </c>
      <c r="G145" s="2" t="s">
        <v>50</v>
      </c>
      <c r="H145" s="2" t="s">
        <v>18</v>
      </c>
      <c r="I145" s="2" t="s">
        <v>10</v>
      </c>
    </row>
    <row r="146" spans="1:9" ht="12" customHeight="1">
      <c r="A146" s="2" t="s">
        <v>157</v>
      </c>
      <c r="B146" s="6" t="s">
        <v>29</v>
      </c>
      <c r="C146" s="2" t="s">
        <v>61</v>
      </c>
      <c r="D146" s="5">
        <v>419.11700000000002</v>
      </c>
      <c r="E146" s="5">
        <v>1241.8499999999999</v>
      </c>
      <c r="F146" s="9">
        <f t="shared" si="2"/>
        <v>2.9630151007952428</v>
      </c>
      <c r="G146" s="2" t="s">
        <v>50</v>
      </c>
      <c r="H146" s="2" t="s">
        <v>18</v>
      </c>
      <c r="I146" s="2" t="s">
        <v>10</v>
      </c>
    </row>
    <row r="147" spans="1:9" ht="12" customHeight="1">
      <c r="A147" s="2" t="s">
        <v>157</v>
      </c>
      <c r="B147" s="6" t="s">
        <v>30</v>
      </c>
      <c r="C147" s="2" t="s">
        <v>61</v>
      </c>
      <c r="D147" s="5">
        <v>450.36500000000001</v>
      </c>
      <c r="E147" s="5">
        <v>1346.56</v>
      </c>
      <c r="F147" s="9">
        <f t="shared" si="2"/>
        <v>2.9899303897949441</v>
      </c>
      <c r="G147" s="2" t="s">
        <v>50</v>
      </c>
      <c r="H147" s="2" t="s">
        <v>18</v>
      </c>
      <c r="I147" s="2" t="s">
        <v>10</v>
      </c>
    </row>
    <row r="148" spans="1:9" ht="12" customHeight="1">
      <c r="A148" s="2" t="s">
        <v>157</v>
      </c>
      <c r="B148" s="6" t="s">
        <v>57</v>
      </c>
      <c r="C148" s="2" t="s">
        <v>61</v>
      </c>
      <c r="D148" s="5">
        <v>337.7</v>
      </c>
      <c r="E148" s="5">
        <v>1065</v>
      </c>
      <c r="F148" s="9">
        <f t="shared" si="2"/>
        <v>3.1536867041753038</v>
      </c>
      <c r="G148" s="2" t="s">
        <v>50</v>
      </c>
      <c r="H148" s="2" t="s">
        <v>18</v>
      </c>
      <c r="I148" s="2" t="s">
        <v>10</v>
      </c>
    </row>
    <row r="149" spans="1:9" ht="12" customHeight="1">
      <c r="A149" s="2" t="s">
        <v>157</v>
      </c>
      <c r="B149" s="6" t="s">
        <v>52</v>
      </c>
      <c r="C149" s="2" t="s">
        <v>61</v>
      </c>
      <c r="D149" s="5">
        <v>423.26</v>
      </c>
      <c r="E149" s="5">
        <v>1613.06</v>
      </c>
      <c r="F149" s="9">
        <f t="shared" si="2"/>
        <v>3.8110381325898972</v>
      </c>
      <c r="G149" s="2" t="s">
        <v>50</v>
      </c>
      <c r="H149" s="2" t="s">
        <v>18</v>
      </c>
      <c r="I149" s="2" t="s">
        <v>10</v>
      </c>
    </row>
    <row r="150" spans="1:9" ht="12" customHeight="1">
      <c r="A150" s="2" t="s">
        <v>157</v>
      </c>
      <c r="B150" s="6" t="s">
        <v>54</v>
      </c>
      <c r="C150" s="2" t="s">
        <v>61</v>
      </c>
      <c r="D150" s="5">
        <v>423.26</v>
      </c>
      <c r="E150" s="5">
        <v>1515.77</v>
      </c>
      <c r="F150" s="9">
        <f t="shared" si="2"/>
        <v>3.5811794169068656</v>
      </c>
      <c r="G150" s="2" t="s">
        <v>50</v>
      </c>
      <c r="H150" s="2" t="s">
        <v>18</v>
      </c>
      <c r="I150" s="2" t="s">
        <v>10</v>
      </c>
    </row>
    <row r="151" spans="1:9" ht="12" customHeight="1">
      <c r="A151" s="2" t="s">
        <v>163</v>
      </c>
      <c r="B151" s="6" t="s">
        <v>99</v>
      </c>
      <c r="C151" s="2" t="s">
        <v>100</v>
      </c>
      <c r="D151" s="5">
        <v>204.5</v>
      </c>
      <c r="E151" s="5">
        <v>540.4</v>
      </c>
      <c r="F151" s="9">
        <f t="shared" si="2"/>
        <v>2.6425427872860636</v>
      </c>
      <c r="G151" s="2" t="s">
        <v>50</v>
      </c>
      <c r="H151" s="2" t="s">
        <v>11</v>
      </c>
      <c r="I151" s="2" t="s">
        <v>10</v>
      </c>
    </row>
    <row r="152" spans="1:9" ht="12" customHeight="1">
      <c r="A152" s="2" t="s">
        <v>163</v>
      </c>
      <c r="B152" s="6" t="s">
        <v>101</v>
      </c>
      <c r="C152" s="2" t="s">
        <v>100</v>
      </c>
      <c r="D152" s="5">
        <v>246</v>
      </c>
      <c r="E152" s="5">
        <v>701</v>
      </c>
      <c r="F152" s="9">
        <f t="shared" si="2"/>
        <v>2.8495934959349594</v>
      </c>
      <c r="G152" s="2" t="s">
        <v>50</v>
      </c>
      <c r="H152" s="2" t="s">
        <v>11</v>
      </c>
      <c r="I152" s="2" t="s">
        <v>10</v>
      </c>
    </row>
    <row r="153" spans="1:9" ht="12" customHeight="1">
      <c r="A153" s="2" t="s">
        <v>163</v>
      </c>
      <c r="B153" s="6" t="s">
        <v>102</v>
      </c>
      <c r="C153" s="2" t="s">
        <v>100</v>
      </c>
      <c r="D153" s="5">
        <v>334.7</v>
      </c>
      <c r="E153" s="5">
        <v>1050</v>
      </c>
      <c r="F153" s="9">
        <f t="shared" si="2"/>
        <v>3.1371377352853305</v>
      </c>
      <c r="G153" s="2" t="s">
        <v>50</v>
      </c>
      <c r="H153" s="2" t="s">
        <v>11</v>
      </c>
      <c r="I153" s="2" t="s">
        <v>10</v>
      </c>
    </row>
    <row r="154" spans="1:9" ht="12" customHeight="1">
      <c r="A154" s="2" t="s">
        <v>163</v>
      </c>
      <c r="B154" s="6" t="s">
        <v>103</v>
      </c>
      <c r="C154" s="2" t="s">
        <v>100</v>
      </c>
      <c r="D154" s="5">
        <v>369.6</v>
      </c>
      <c r="E154" s="5">
        <v>787.5</v>
      </c>
      <c r="F154" s="9">
        <f t="shared" si="2"/>
        <v>2.1306818181818179</v>
      </c>
      <c r="G154" s="2" t="s">
        <v>50</v>
      </c>
      <c r="H154" s="2" t="s">
        <v>11</v>
      </c>
      <c r="I154" s="2" t="s">
        <v>10</v>
      </c>
    </row>
    <row r="155" spans="1:9" ht="12" customHeight="1">
      <c r="A155" s="2" t="s">
        <v>163</v>
      </c>
      <c r="B155" s="6" t="s">
        <v>104</v>
      </c>
      <c r="C155" s="2" t="s">
        <v>100</v>
      </c>
      <c r="D155" s="5">
        <v>419</v>
      </c>
      <c r="E155" s="5">
        <v>542</v>
      </c>
      <c r="F155" s="9">
        <f t="shared" si="2"/>
        <v>1.2935560859188544</v>
      </c>
      <c r="G155" s="2" t="s">
        <v>50</v>
      </c>
      <c r="H155" s="2" t="s">
        <v>11</v>
      </c>
      <c r="I155" s="2" t="s">
        <v>10</v>
      </c>
    </row>
    <row r="156" spans="1:9" ht="12" customHeight="1">
      <c r="A156" s="2" t="s">
        <v>163</v>
      </c>
      <c r="B156" s="6" t="s">
        <v>105</v>
      </c>
      <c r="C156" s="2" t="s">
        <v>100</v>
      </c>
      <c r="D156" s="5">
        <v>338</v>
      </c>
      <c r="E156" s="5">
        <v>350</v>
      </c>
      <c r="F156" s="9">
        <f t="shared" si="2"/>
        <v>1.0355029585798816</v>
      </c>
      <c r="G156" s="2" t="s">
        <v>50</v>
      </c>
      <c r="H156" s="2" t="s">
        <v>11</v>
      </c>
      <c r="I156" s="2" t="s">
        <v>10</v>
      </c>
    </row>
    <row r="157" spans="1:9" ht="12" customHeight="1">
      <c r="A157" s="2" t="s">
        <v>163</v>
      </c>
      <c r="B157" s="6" t="s">
        <v>106</v>
      </c>
      <c r="C157" s="2" t="s">
        <v>107</v>
      </c>
      <c r="D157" s="5">
        <v>1643.7</v>
      </c>
      <c r="E157" s="5">
        <v>5970.9</v>
      </c>
      <c r="F157" s="9">
        <f t="shared" si="2"/>
        <v>3.6325971892681141</v>
      </c>
      <c r="G157" s="2" t="s">
        <v>50</v>
      </c>
      <c r="H157" s="2" t="s">
        <v>18</v>
      </c>
      <c r="I157" s="2" t="s">
        <v>10</v>
      </c>
    </row>
    <row r="158" spans="1:9" ht="12" customHeight="1">
      <c r="A158" s="2" t="s">
        <v>163</v>
      </c>
      <c r="B158" s="6" t="s">
        <v>99</v>
      </c>
      <c r="C158" s="2" t="s">
        <v>107</v>
      </c>
      <c r="D158" s="5">
        <v>1567.4</v>
      </c>
      <c r="E158" s="5">
        <v>6663.1</v>
      </c>
      <c r="F158" s="9">
        <f t="shared" si="2"/>
        <v>4.2510526987367614</v>
      </c>
      <c r="G158" s="2" t="s">
        <v>50</v>
      </c>
      <c r="H158" s="2" t="s">
        <v>18</v>
      </c>
      <c r="I158" s="2" t="s">
        <v>10</v>
      </c>
    </row>
    <row r="159" spans="1:9" ht="12" customHeight="1">
      <c r="A159" s="2" t="s">
        <v>163</v>
      </c>
      <c r="B159" s="6" t="s">
        <v>101</v>
      </c>
      <c r="C159" s="2" t="s">
        <v>107</v>
      </c>
      <c r="D159" s="5">
        <v>1448.9</v>
      </c>
      <c r="E159" s="5">
        <v>6901</v>
      </c>
      <c r="F159" s="9">
        <f t="shared" si="2"/>
        <v>4.7629235972116772</v>
      </c>
      <c r="G159" s="2" t="s">
        <v>50</v>
      </c>
      <c r="H159" s="2" t="s">
        <v>18</v>
      </c>
      <c r="I159" s="2" t="s">
        <v>10</v>
      </c>
    </row>
    <row r="160" spans="1:9" ht="12" customHeight="1">
      <c r="A160" s="2" t="s">
        <v>163</v>
      </c>
      <c r="B160" s="6" t="s">
        <v>102</v>
      </c>
      <c r="C160" s="2" t="s">
        <v>107</v>
      </c>
      <c r="D160" s="5">
        <v>1506</v>
      </c>
      <c r="E160" s="5">
        <v>7068</v>
      </c>
      <c r="F160" s="9">
        <f t="shared" si="2"/>
        <v>4.6932270916334664</v>
      </c>
      <c r="G160" s="2" t="s">
        <v>50</v>
      </c>
      <c r="H160" s="2" t="s">
        <v>18</v>
      </c>
      <c r="I160" s="2" t="s">
        <v>10</v>
      </c>
    </row>
    <row r="161" spans="1:9" ht="12" customHeight="1">
      <c r="A161" s="2" t="s">
        <v>163</v>
      </c>
      <c r="B161" s="6" t="s">
        <v>103</v>
      </c>
      <c r="C161" s="2" t="s">
        <v>107</v>
      </c>
      <c r="D161" s="5">
        <v>1593.8</v>
      </c>
      <c r="E161" s="5">
        <v>6801</v>
      </c>
      <c r="F161" s="9">
        <f t="shared" si="2"/>
        <v>4.2671602459530682</v>
      </c>
      <c r="G161" s="2" t="s">
        <v>50</v>
      </c>
      <c r="H161" s="2" t="s">
        <v>18</v>
      </c>
      <c r="I161" s="2" t="s">
        <v>10</v>
      </c>
    </row>
    <row r="162" spans="1:9" ht="12" customHeight="1">
      <c r="A162" s="2" t="s">
        <v>163</v>
      </c>
      <c r="B162" s="6" t="s">
        <v>104</v>
      </c>
      <c r="C162" s="2" t="s">
        <v>107</v>
      </c>
      <c r="D162" s="5">
        <v>1163</v>
      </c>
      <c r="E162" s="5">
        <v>6912</v>
      </c>
      <c r="F162" s="9">
        <f t="shared" si="2"/>
        <v>5.9432502149613073</v>
      </c>
      <c r="G162" s="2" t="s">
        <v>50</v>
      </c>
      <c r="H162" s="2" t="s">
        <v>18</v>
      </c>
      <c r="I162" s="2" t="s">
        <v>10</v>
      </c>
    </row>
    <row r="163" spans="1:9" ht="12" customHeight="1">
      <c r="A163" s="2" t="s">
        <v>163</v>
      </c>
      <c r="B163" s="6" t="s">
        <v>105</v>
      </c>
      <c r="C163" s="2" t="s">
        <v>107</v>
      </c>
      <c r="D163" s="5">
        <v>1400</v>
      </c>
      <c r="E163" s="5">
        <v>6795</v>
      </c>
      <c r="F163" s="9">
        <f t="shared" si="2"/>
        <v>4.8535714285714286</v>
      </c>
      <c r="G163" s="2" t="s">
        <v>50</v>
      </c>
      <c r="H163" s="2" t="s">
        <v>18</v>
      </c>
      <c r="I163" s="2" t="s">
        <v>10</v>
      </c>
    </row>
    <row r="164" spans="1:9" ht="12" customHeight="1">
      <c r="A164" s="2" t="s">
        <v>162</v>
      </c>
      <c r="B164" s="6" t="s">
        <v>97</v>
      </c>
      <c r="C164" s="2" t="s">
        <v>25</v>
      </c>
      <c r="D164" s="5">
        <v>113.7</v>
      </c>
      <c r="E164" s="5">
        <v>531.1</v>
      </c>
      <c r="F164" s="9">
        <f t="shared" si="2"/>
        <v>4.6710642040457344</v>
      </c>
      <c r="G164" s="2" t="s">
        <v>98</v>
      </c>
      <c r="H164" s="2" t="s">
        <v>11</v>
      </c>
      <c r="I164" s="2" t="s">
        <v>94</v>
      </c>
    </row>
    <row r="165" spans="1:9" ht="12" customHeight="1">
      <c r="A165" s="2" t="s">
        <v>161</v>
      </c>
      <c r="B165" s="6" t="s">
        <v>92</v>
      </c>
      <c r="C165" s="2" t="s">
        <v>8</v>
      </c>
      <c r="D165" s="5">
        <v>224</v>
      </c>
      <c r="E165" s="5">
        <v>910</v>
      </c>
      <c r="F165" s="9">
        <f t="shared" si="2"/>
        <v>4.0625</v>
      </c>
      <c r="G165" s="2" t="s">
        <v>93</v>
      </c>
      <c r="H165" s="2" t="s">
        <v>18</v>
      </c>
      <c r="I165" s="2" t="s">
        <v>94</v>
      </c>
    </row>
    <row r="166" spans="1:9" ht="12" customHeight="1">
      <c r="A166" s="2" t="s">
        <v>161</v>
      </c>
      <c r="B166" s="6" t="s">
        <v>92</v>
      </c>
      <c r="C166" s="2" t="s">
        <v>61</v>
      </c>
      <c r="D166" s="5">
        <v>260</v>
      </c>
      <c r="E166" s="5">
        <v>802</v>
      </c>
      <c r="F166" s="9">
        <f t="shared" si="2"/>
        <v>3.0846153846153848</v>
      </c>
      <c r="G166" s="2" t="s">
        <v>93</v>
      </c>
      <c r="H166" s="2" t="s">
        <v>18</v>
      </c>
      <c r="I166" s="2" t="s">
        <v>94</v>
      </c>
    </row>
    <row r="167" spans="1:9" ht="12" customHeight="1">
      <c r="A167" s="2" t="s">
        <v>161</v>
      </c>
      <c r="B167" s="6" t="s">
        <v>92</v>
      </c>
      <c r="C167" s="2" t="s">
        <v>65</v>
      </c>
      <c r="D167" s="5">
        <v>185</v>
      </c>
      <c r="E167" s="5">
        <v>834</v>
      </c>
      <c r="F167" s="9">
        <f t="shared" si="2"/>
        <v>4.5081081081081082</v>
      </c>
      <c r="G167" s="2" t="s">
        <v>93</v>
      </c>
      <c r="H167" s="2" t="s">
        <v>18</v>
      </c>
      <c r="I167" s="2" t="s">
        <v>94</v>
      </c>
    </row>
    <row r="168" spans="1:9" ht="12" customHeight="1">
      <c r="A168" s="2" t="s">
        <v>161</v>
      </c>
      <c r="B168" s="6" t="s">
        <v>92</v>
      </c>
      <c r="C168" s="2" t="s">
        <v>17</v>
      </c>
      <c r="D168" s="5">
        <v>118</v>
      </c>
      <c r="E168" s="5">
        <v>579</v>
      </c>
      <c r="F168" s="9">
        <f t="shared" si="2"/>
        <v>4.906779661016949</v>
      </c>
      <c r="G168" s="2" t="s">
        <v>93</v>
      </c>
      <c r="H168" s="2" t="s">
        <v>18</v>
      </c>
      <c r="I168" s="2" t="s">
        <v>94</v>
      </c>
    </row>
    <row r="169" spans="1:9" ht="12" customHeight="1">
      <c r="A169" s="2" t="s">
        <v>161</v>
      </c>
      <c r="B169" s="6" t="s">
        <v>92</v>
      </c>
      <c r="C169" s="2" t="s">
        <v>20</v>
      </c>
      <c r="D169" s="5">
        <v>130</v>
      </c>
      <c r="E169" s="5">
        <v>554</v>
      </c>
      <c r="F169" s="9">
        <f t="shared" si="2"/>
        <v>4.2615384615384615</v>
      </c>
      <c r="G169" s="2" t="s">
        <v>93</v>
      </c>
      <c r="H169" s="2" t="s">
        <v>18</v>
      </c>
      <c r="I169" s="2" t="s">
        <v>94</v>
      </c>
    </row>
    <row r="170" spans="1:9" ht="12" customHeight="1">
      <c r="A170" s="2" t="s">
        <v>161</v>
      </c>
      <c r="B170" s="6" t="s">
        <v>92</v>
      </c>
      <c r="C170" s="2" t="s">
        <v>21</v>
      </c>
      <c r="D170" s="5">
        <v>662</v>
      </c>
      <c r="E170" s="5">
        <v>1474</v>
      </c>
      <c r="F170" s="9">
        <f t="shared" si="2"/>
        <v>2.226586102719033</v>
      </c>
      <c r="G170" s="2" t="s">
        <v>93</v>
      </c>
      <c r="H170" s="2" t="s">
        <v>11</v>
      </c>
      <c r="I170" s="2" t="s">
        <v>94</v>
      </c>
    </row>
    <row r="171" spans="1:9" ht="12" customHeight="1">
      <c r="A171" s="2" t="s">
        <v>161</v>
      </c>
      <c r="B171" s="6" t="s">
        <v>92</v>
      </c>
      <c r="C171" s="2" t="s">
        <v>23</v>
      </c>
      <c r="D171" s="5">
        <v>175</v>
      </c>
      <c r="E171" s="5">
        <v>571</v>
      </c>
      <c r="F171" s="9">
        <f t="shared" si="2"/>
        <v>3.2628571428571429</v>
      </c>
      <c r="G171" s="2" t="s">
        <v>93</v>
      </c>
      <c r="H171" s="2" t="s">
        <v>18</v>
      </c>
      <c r="I171" s="2" t="s">
        <v>94</v>
      </c>
    </row>
    <row r="172" spans="1:9" ht="12" customHeight="1">
      <c r="A172" s="2" t="s">
        <v>161</v>
      </c>
      <c r="B172" s="6" t="s">
        <v>92</v>
      </c>
      <c r="C172" s="2" t="s">
        <v>51</v>
      </c>
      <c r="D172" s="5">
        <v>260</v>
      </c>
      <c r="E172" s="5">
        <v>775</v>
      </c>
      <c r="F172" s="9">
        <f t="shared" si="2"/>
        <v>2.9807692307692308</v>
      </c>
      <c r="G172" s="2" t="s">
        <v>93</v>
      </c>
      <c r="H172" s="2" t="s">
        <v>11</v>
      </c>
      <c r="I172" s="2" t="s">
        <v>94</v>
      </c>
    </row>
    <row r="173" spans="1:9" ht="12" customHeight="1">
      <c r="A173" s="2" t="s">
        <v>161</v>
      </c>
      <c r="B173" s="6" t="s">
        <v>92</v>
      </c>
      <c r="C173" s="2" t="s">
        <v>95</v>
      </c>
      <c r="D173" s="5">
        <v>206</v>
      </c>
      <c r="E173" s="5">
        <v>687</v>
      </c>
      <c r="F173" s="9">
        <f t="shared" si="2"/>
        <v>3.3349514563106797</v>
      </c>
      <c r="G173" s="2" t="s">
        <v>93</v>
      </c>
      <c r="H173" s="2" t="s">
        <v>18</v>
      </c>
      <c r="I173" s="2" t="s">
        <v>94</v>
      </c>
    </row>
    <row r="174" spans="1:9" ht="12" customHeight="1">
      <c r="A174" s="2" t="s">
        <v>161</v>
      </c>
      <c r="B174" s="6" t="s">
        <v>92</v>
      </c>
      <c r="C174" s="2" t="s">
        <v>96</v>
      </c>
      <c r="D174" s="5">
        <v>145</v>
      </c>
      <c r="E174" s="5">
        <v>802</v>
      </c>
      <c r="F174" s="9">
        <f t="shared" si="2"/>
        <v>5.5310344827586206</v>
      </c>
      <c r="G174" s="2" t="s">
        <v>93</v>
      </c>
      <c r="H174" s="2" t="s">
        <v>18</v>
      </c>
      <c r="I174" s="2" t="s">
        <v>94</v>
      </c>
    </row>
    <row r="175" spans="1:9" ht="12" customHeight="1">
      <c r="A175" s="2" t="s">
        <v>161</v>
      </c>
      <c r="B175" s="6" t="s">
        <v>92</v>
      </c>
      <c r="C175" s="2" t="s">
        <v>25</v>
      </c>
      <c r="D175" s="5">
        <v>512</v>
      </c>
      <c r="E175" s="5">
        <v>1722</v>
      </c>
      <c r="F175" s="9">
        <f t="shared" si="2"/>
        <v>3.36328125</v>
      </c>
      <c r="G175" s="2" t="s">
        <v>93</v>
      </c>
      <c r="H175" s="2" t="s">
        <v>18</v>
      </c>
      <c r="I175" s="2" t="s">
        <v>94</v>
      </c>
    </row>
    <row r="176" spans="1:9" ht="12" customHeight="1">
      <c r="A176" s="2" t="s">
        <v>160</v>
      </c>
      <c r="B176" s="6" t="s">
        <v>89</v>
      </c>
      <c r="C176" s="2" t="s">
        <v>62</v>
      </c>
      <c r="D176" s="5">
        <v>0.98</v>
      </c>
      <c r="E176" s="5">
        <v>6.2</v>
      </c>
      <c r="F176" s="9">
        <f t="shared" si="2"/>
        <v>6.3265306122448983</v>
      </c>
      <c r="G176" s="2" t="s">
        <v>91</v>
      </c>
      <c r="H176" s="2" t="s">
        <v>18</v>
      </c>
      <c r="I176" s="2" t="s">
        <v>68</v>
      </c>
    </row>
    <row r="177" spans="1:9" ht="12" customHeight="1">
      <c r="A177" s="2" t="s">
        <v>160</v>
      </c>
      <c r="B177" s="6" t="s">
        <v>89</v>
      </c>
      <c r="C177" s="2" t="s">
        <v>62</v>
      </c>
      <c r="D177" s="5">
        <v>0.45</v>
      </c>
      <c r="E177" s="5">
        <v>3</v>
      </c>
      <c r="F177" s="9">
        <f t="shared" si="2"/>
        <v>6.6666666666666661</v>
      </c>
      <c r="G177" s="2" t="s">
        <v>91</v>
      </c>
      <c r="H177" s="2" t="s">
        <v>22</v>
      </c>
      <c r="I177" s="2" t="s">
        <v>68</v>
      </c>
    </row>
    <row r="178" spans="1:9" ht="12" customHeight="1">
      <c r="A178" s="2" t="s">
        <v>160</v>
      </c>
      <c r="B178" s="6" t="s">
        <v>89</v>
      </c>
      <c r="C178" s="2" t="s">
        <v>62</v>
      </c>
      <c r="D178" s="5">
        <v>0.31</v>
      </c>
      <c r="E178" s="5">
        <v>0.87</v>
      </c>
      <c r="F178" s="9">
        <f t="shared" si="2"/>
        <v>2.806451612903226</v>
      </c>
      <c r="G178" s="2" t="s">
        <v>91</v>
      </c>
      <c r="H178" s="2" t="s">
        <v>22</v>
      </c>
      <c r="I178" s="2" t="s">
        <v>68</v>
      </c>
    </row>
    <row r="179" spans="1:9" ht="12" customHeight="1">
      <c r="A179" s="2" t="s">
        <v>160</v>
      </c>
      <c r="B179" s="6" t="s">
        <v>89</v>
      </c>
      <c r="C179" s="2" t="s">
        <v>90</v>
      </c>
      <c r="D179" s="5">
        <v>4.4999999999999997E-3</v>
      </c>
      <c r="E179" s="5">
        <v>3.1E-2</v>
      </c>
      <c r="F179" s="9">
        <f t="shared" si="2"/>
        <v>6.8888888888888893</v>
      </c>
      <c r="G179" s="2" t="s">
        <v>91</v>
      </c>
      <c r="H179" s="2" t="s">
        <v>11</v>
      </c>
      <c r="I179" s="2" t="s">
        <v>68</v>
      </c>
    </row>
    <row r="180" spans="1:9" ht="12" customHeight="1">
      <c r="A180" s="2" t="s">
        <v>160</v>
      </c>
      <c r="B180" s="6" t="s">
        <v>89</v>
      </c>
      <c r="C180" s="2" t="s">
        <v>108</v>
      </c>
      <c r="D180" s="5">
        <v>3.5000000000000001E-3</v>
      </c>
      <c r="E180" s="5">
        <v>1.35E-2</v>
      </c>
      <c r="F180" s="9">
        <f t="shared" si="2"/>
        <v>3.8571428571428572</v>
      </c>
      <c r="G180" s="2" t="s">
        <v>91</v>
      </c>
      <c r="H180" s="2" t="s">
        <v>18</v>
      </c>
      <c r="I180" s="2" t="s">
        <v>68</v>
      </c>
    </row>
    <row r="181" spans="1:9" ht="12" customHeight="1">
      <c r="A181" s="2" t="s">
        <v>158</v>
      </c>
      <c r="B181" s="6" t="s">
        <v>66</v>
      </c>
      <c r="C181" s="2" t="s">
        <v>67</v>
      </c>
      <c r="D181" s="5">
        <v>0.1</v>
      </c>
      <c r="E181" s="5">
        <v>0.27500000000000002</v>
      </c>
      <c r="F181" s="9">
        <f t="shared" si="2"/>
        <v>2.75</v>
      </c>
      <c r="G181" s="2" t="s">
        <v>9</v>
      </c>
      <c r="H181" s="2" t="s">
        <v>11</v>
      </c>
      <c r="I181" s="2" t="s">
        <v>68</v>
      </c>
    </row>
    <row r="182" spans="1:9" ht="12" customHeight="1">
      <c r="A182" s="2" t="s">
        <v>158</v>
      </c>
      <c r="B182" s="6" t="s">
        <v>66</v>
      </c>
      <c r="C182" s="2" t="s">
        <v>69</v>
      </c>
      <c r="D182" s="5">
        <v>4.2000000000000003E-2</v>
      </c>
      <c r="E182" s="5">
        <v>0.252</v>
      </c>
      <c r="F182" s="9">
        <f t="shared" si="2"/>
        <v>6</v>
      </c>
      <c r="G182" s="2" t="s">
        <v>9</v>
      </c>
      <c r="H182" s="2" t="s">
        <v>18</v>
      </c>
      <c r="I182" s="2" t="s">
        <v>68</v>
      </c>
    </row>
    <row r="183" spans="1:9" ht="12" customHeight="1">
      <c r="A183" s="2" t="s">
        <v>158</v>
      </c>
      <c r="B183" s="6" t="s">
        <v>66</v>
      </c>
      <c r="C183" s="2" t="s">
        <v>70</v>
      </c>
      <c r="D183" s="5">
        <v>4.3999999999999997E-2</v>
      </c>
      <c r="E183" s="5">
        <v>0.26800000000000002</v>
      </c>
      <c r="F183" s="9">
        <f t="shared" si="2"/>
        <v>6.0909090909090917</v>
      </c>
      <c r="G183" s="2" t="s">
        <v>9</v>
      </c>
      <c r="H183" s="2" t="s">
        <v>18</v>
      </c>
      <c r="I183" s="2" t="s">
        <v>68</v>
      </c>
    </row>
    <row r="184" spans="1:9" ht="12" customHeight="1">
      <c r="A184" s="2" t="s">
        <v>158</v>
      </c>
      <c r="B184" s="6" t="s">
        <v>66</v>
      </c>
      <c r="C184" s="2" t="s">
        <v>71</v>
      </c>
      <c r="D184" s="5">
        <v>0.04</v>
      </c>
      <c r="E184" s="5">
        <v>0.48799999999999999</v>
      </c>
      <c r="F184" s="9">
        <f t="shared" si="2"/>
        <v>12.2</v>
      </c>
      <c r="G184" s="2" t="s">
        <v>9</v>
      </c>
      <c r="H184" s="2" t="s">
        <v>18</v>
      </c>
      <c r="I184" s="2" t="s">
        <v>68</v>
      </c>
    </row>
    <row r="185" spans="1:9" ht="12" customHeight="1">
      <c r="A185" s="2" t="s">
        <v>158</v>
      </c>
      <c r="B185" s="6" t="s">
        <v>66</v>
      </c>
      <c r="C185" s="2" t="s">
        <v>72</v>
      </c>
      <c r="D185" s="5">
        <v>9.6000000000000002E-2</v>
      </c>
      <c r="E185" s="5">
        <v>0.57799999999999996</v>
      </c>
      <c r="F185" s="9">
        <f t="shared" si="2"/>
        <v>6.020833333333333</v>
      </c>
      <c r="G185" s="2" t="s">
        <v>9</v>
      </c>
      <c r="H185" s="2" t="s">
        <v>18</v>
      </c>
      <c r="I185" s="2" t="s">
        <v>68</v>
      </c>
    </row>
    <row r="186" spans="1:9" ht="12" customHeight="1">
      <c r="A186" s="2" t="s">
        <v>158</v>
      </c>
      <c r="B186" s="6" t="s">
        <v>66</v>
      </c>
      <c r="C186" s="2" t="s">
        <v>73</v>
      </c>
      <c r="D186" s="5">
        <v>0.11</v>
      </c>
      <c r="E186" s="5">
        <v>1.2430000000000001</v>
      </c>
      <c r="F186" s="9">
        <f t="shared" si="2"/>
        <v>11.3</v>
      </c>
      <c r="G186" s="2" t="s">
        <v>9</v>
      </c>
      <c r="H186" s="2" t="s">
        <v>18</v>
      </c>
      <c r="I186" s="2" t="s">
        <v>68</v>
      </c>
    </row>
    <row r="187" spans="1:9" ht="12" customHeight="1">
      <c r="A187" s="2" t="s">
        <v>158</v>
      </c>
      <c r="B187" s="6" t="s">
        <v>66</v>
      </c>
      <c r="C187" s="2" t="s">
        <v>74</v>
      </c>
      <c r="D187" s="5">
        <v>5.6000000000000001E-2</v>
      </c>
      <c r="E187" s="5">
        <v>0.93600000000000005</v>
      </c>
      <c r="F187" s="9">
        <f t="shared" si="2"/>
        <v>16.714285714285715</v>
      </c>
      <c r="G187" s="2" t="s">
        <v>9</v>
      </c>
      <c r="H187" s="2" t="s">
        <v>18</v>
      </c>
      <c r="I187" s="2" t="s">
        <v>68</v>
      </c>
    </row>
    <row r="188" spans="1:9" ht="12" customHeight="1">
      <c r="A188" s="2" t="s">
        <v>158</v>
      </c>
      <c r="B188" s="6" t="s">
        <v>66</v>
      </c>
      <c r="C188" s="2" t="s">
        <v>75</v>
      </c>
      <c r="D188" s="5">
        <v>3.1E-2</v>
      </c>
      <c r="E188" s="5">
        <v>0.17399999999999999</v>
      </c>
      <c r="F188" s="9">
        <f t="shared" si="2"/>
        <v>5.6129032258064511</v>
      </c>
      <c r="G188" s="2" t="s">
        <v>9</v>
      </c>
      <c r="H188" s="2" t="s">
        <v>22</v>
      </c>
      <c r="I188" s="2" t="s">
        <v>68</v>
      </c>
    </row>
    <row r="189" spans="1:9" ht="12" customHeight="1">
      <c r="A189" s="2" t="s">
        <v>158</v>
      </c>
      <c r="B189" s="6" t="s">
        <v>66</v>
      </c>
      <c r="C189" s="2" t="s">
        <v>76</v>
      </c>
      <c r="D189" s="5">
        <v>6.6000000000000003E-2</v>
      </c>
      <c r="E189" s="5">
        <v>0.97</v>
      </c>
      <c r="F189" s="9">
        <f t="shared" si="2"/>
        <v>14.696969696969695</v>
      </c>
      <c r="G189" s="2" t="s">
        <v>9</v>
      </c>
      <c r="H189" s="2" t="s">
        <v>18</v>
      </c>
      <c r="I189" s="2" t="s">
        <v>68</v>
      </c>
    </row>
    <row r="190" spans="1:9" ht="12" customHeight="1">
      <c r="A190" s="2" t="s">
        <v>158</v>
      </c>
      <c r="B190" s="6" t="s">
        <v>66</v>
      </c>
      <c r="C190" s="2" t="s">
        <v>77</v>
      </c>
      <c r="D190" s="5">
        <v>2.5999999999999999E-2</v>
      </c>
      <c r="E190" s="5">
        <v>0.16500000000000001</v>
      </c>
      <c r="F190" s="9">
        <f t="shared" si="2"/>
        <v>6.3461538461538467</v>
      </c>
      <c r="G190" s="2" t="s">
        <v>9</v>
      </c>
      <c r="H190" s="2" t="s">
        <v>18</v>
      </c>
      <c r="I190" s="2" t="s">
        <v>68</v>
      </c>
    </row>
    <row r="191" spans="1:9" ht="12" customHeight="1">
      <c r="A191" s="2" t="s">
        <v>158</v>
      </c>
      <c r="B191" s="6" t="s">
        <v>66</v>
      </c>
      <c r="C191" s="2" t="s">
        <v>78</v>
      </c>
      <c r="D191" s="5">
        <v>3.6999999999999998E-2</v>
      </c>
      <c r="E191" s="5">
        <v>0.46</v>
      </c>
      <c r="F191" s="9">
        <f t="shared" si="2"/>
        <v>12.432432432432433</v>
      </c>
      <c r="G191" s="2" t="s">
        <v>9</v>
      </c>
      <c r="H191" s="2" t="s">
        <v>18</v>
      </c>
      <c r="I191" s="2" t="s">
        <v>68</v>
      </c>
    </row>
    <row r="192" spans="1:9" ht="12" customHeight="1">
      <c r="A192" s="2" t="s">
        <v>158</v>
      </c>
      <c r="B192" s="6" t="s">
        <v>66</v>
      </c>
      <c r="C192" s="2" t="s">
        <v>79</v>
      </c>
      <c r="D192" s="5">
        <v>0.114</v>
      </c>
      <c r="E192" s="5">
        <v>1.03</v>
      </c>
      <c r="F192" s="9">
        <f t="shared" si="2"/>
        <v>9.0350877192982448</v>
      </c>
      <c r="G192" s="2" t="s">
        <v>9</v>
      </c>
      <c r="H192" s="2" t="s">
        <v>18</v>
      </c>
      <c r="I192" s="2" t="s">
        <v>68</v>
      </c>
    </row>
    <row r="193" spans="1:9" ht="12" customHeight="1">
      <c r="A193" s="2" t="s">
        <v>158</v>
      </c>
      <c r="B193" s="6" t="s">
        <v>66</v>
      </c>
      <c r="C193" s="2" t="s">
        <v>80</v>
      </c>
      <c r="D193" s="5">
        <v>4.2000000000000003E-2</v>
      </c>
      <c r="E193" s="5">
        <v>0.7</v>
      </c>
      <c r="F193" s="9">
        <f t="shared" si="2"/>
        <v>16.666666666666664</v>
      </c>
      <c r="G193" s="2" t="s">
        <v>9</v>
      </c>
      <c r="H193" s="2" t="s">
        <v>22</v>
      </c>
      <c r="I193" s="2" t="s">
        <v>68</v>
      </c>
    </row>
    <row r="194" spans="1:9" ht="12" customHeight="1">
      <c r="A194" s="2" t="s">
        <v>158</v>
      </c>
      <c r="B194" s="6" t="s">
        <v>66</v>
      </c>
      <c r="C194" s="2" t="s">
        <v>81</v>
      </c>
      <c r="D194" s="5">
        <v>9.8000000000000004E-2</v>
      </c>
      <c r="E194" s="5">
        <v>0.41</v>
      </c>
      <c r="F194" s="9">
        <f t="shared" si="2"/>
        <v>4.1836734693877551</v>
      </c>
      <c r="G194" s="2" t="s">
        <v>9</v>
      </c>
      <c r="H194" s="2" t="s">
        <v>18</v>
      </c>
      <c r="I194" s="2" t="s">
        <v>68</v>
      </c>
    </row>
    <row r="195" spans="1:9" ht="12" customHeight="1">
      <c r="A195" s="2" t="s">
        <v>158</v>
      </c>
      <c r="B195" s="6" t="s">
        <v>66</v>
      </c>
      <c r="C195" s="2" t="s">
        <v>82</v>
      </c>
      <c r="D195" s="5">
        <v>6.4000000000000001E-2</v>
      </c>
      <c r="E195" s="5">
        <v>0.996</v>
      </c>
      <c r="F195" s="9">
        <f t="shared" ref="F195:F227" si="3">E195/D195</f>
        <v>15.5625</v>
      </c>
      <c r="G195" s="2" t="s">
        <v>9</v>
      </c>
      <c r="H195" s="2" t="s">
        <v>22</v>
      </c>
      <c r="I195" s="2" t="s">
        <v>68</v>
      </c>
    </row>
    <row r="196" spans="1:9" ht="12" customHeight="1">
      <c r="A196" s="2" t="s">
        <v>158</v>
      </c>
      <c r="B196" s="6" t="s">
        <v>66</v>
      </c>
      <c r="C196" s="2" t="s">
        <v>83</v>
      </c>
      <c r="D196" s="5">
        <v>8.4000000000000005E-2</v>
      </c>
      <c r="E196" s="5">
        <v>0.60599999999999998</v>
      </c>
      <c r="F196" s="9">
        <f t="shared" si="3"/>
        <v>7.2142857142857135</v>
      </c>
      <c r="G196" s="2" t="s">
        <v>9</v>
      </c>
      <c r="H196" s="2" t="s">
        <v>18</v>
      </c>
      <c r="I196" s="2" t="s">
        <v>68</v>
      </c>
    </row>
    <row r="197" spans="1:9" ht="12" customHeight="1">
      <c r="A197" s="2" t="s">
        <v>158</v>
      </c>
      <c r="B197" s="6" t="s">
        <v>66</v>
      </c>
      <c r="C197" s="2" t="s">
        <v>84</v>
      </c>
      <c r="D197" s="5">
        <v>0.48</v>
      </c>
      <c r="E197" s="5">
        <v>1.33</v>
      </c>
      <c r="F197" s="9">
        <f t="shared" si="3"/>
        <v>2.7708333333333335</v>
      </c>
      <c r="G197" s="2" t="s">
        <v>9</v>
      </c>
      <c r="H197" s="2" t="s">
        <v>11</v>
      </c>
      <c r="I197" s="2" t="s">
        <v>68</v>
      </c>
    </row>
    <row r="198" spans="1:9" ht="12" customHeight="1">
      <c r="A198" s="2" t="s">
        <v>158</v>
      </c>
      <c r="B198" s="6" t="s">
        <v>66</v>
      </c>
      <c r="C198" s="2" t="s">
        <v>85</v>
      </c>
      <c r="D198" s="5">
        <v>0.22</v>
      </c>
      <c r="E198" s="5">
        <v>0.96</v>
      </c>
      <c r="F198" s="9">
        <f t="shared" si="3"/>
        <v>4.3636363636363633</v>
      </c>
      <c r="G198" s="2" t="s">
        <v>9</v>
      </c>
      <c r="H198" s="2" t="s">
        <v>18</v>
      </c>
      <c r="I198" s="2" t="s">
        <v>68</v>
      </c>
    </row>
    <row r="199" spans="1:9" ht="12" customHeight="1">
      <c r="A199" s="2" t="s">
        <v>158</v>
      </c>
      <c r="B199" s="6" t="s">
        <v>66</v>
      </c>
      <c r="C199" s="2" t="s">
        <v>86</v>
      </c>
      <c r="D199" s="5">
        <v>0.23699999999999999</v>
      </c>
      <c r="E199" s="5">
        <v>1.44</v>
      </c>
      <c r="F199" s="9">
        <f t="shared" si="3"/>
        <v>6.075949367088608</v>
      </c>
      <c r="G199" s="2" t="s">
        <v>9</v>
      </c>
      <c r="H199" s="2" t="s">
        <v>18</v>
      </c>
      <c r="I199" s="2" t="s">
        <v>68</v>
      </c>
    </row>
    <row r="200" spans="1:9" ht="12" customHeight="1">
      <c r="A200" s="2" t="s">
        <v>158</v>
      </c>
      <c r="B200" s="6" t="s">
        <v>66</v>
      </c>
      <c r="C200" s="2" t="s">
        <v>87</v>
      </c>
      <c r="D200" s="5">
        <v>8.6999999999999994E-2</v>
      </c>
      <c r="E200" s="5">
        <v>0.46</v>
      </c>
      <c r="F200" s="9">
        <f t="shared" si="3"/>
        <v>5.2873563218390807</v>
      </c>
      <c r="G200" s="2" t="s">
        <v>9</v>
      </c>
      <c r="H200" s="2" t="s">
        <v>18</v>
      </c>
      <c r="I200" s="2" t="s">
        <v>68</v>
      </c>
    </row>
    <row r="201" spans="1:9" ht="12" customHeight="1">
      <c r="A201" s="2" t="s">
        <v>158</v>
      </c>
      <c r="B201" s="6" t="s">
        <v>66</v>
      </c>
      <c r="C201" s="2" t="s">
        <v>88</v>
      </c>
      <c r="D201" s="5">
        <v>0.1012857142857143</v>
      </c>
      <c r="E201" s="5">
        <v>0.73157142857142865</v>
      </c>
      <c r="F201" s="9">
        <f t="shared" si="3"/>
        <v>7.222849083215797</v>
      </c>
      <c r="G201" s="2" t="s">
        <v>9</v>
      </c>
      <c r="H201" s="2" t="s">
        <v>18</v>
      </c>
      <c r="I201" s="2" t="s">
        <v>68</v>
      </c>
    </row>
    <row r="202" spans="1:9" ht="12" customHeight="1">
      <c r="A202" s="2" t="s">
        <v>159</v>
      </c>
      <c r="B202" s="6" t="s">
        <v>89</v>
      </c>
      <c r="C202" s="2" t="s">
        <v>90</v>
      </c>
      <c r="D202" s="5">
        <v>2.1999999999999999E-2</v>
      </c>
      <c r="E202" s="5">
        <v>0.13500000000000001</v>
      </c>
      <c r="F202" s="9">
        <f t="shared" si="3"/>
        <v>6.1363636363636367</v>
      </c>
      <c r="G202" s="2" t="s">
        <v>91</v>
      </c>
      <c r="H202" s="2" t="s">
        <v>167</v>
      </c>
      <c r="I202" s="2" t="s">
        <v>68</v>
      </c>
    </row>
    <row r="203" spans="1:9" ht="12" customHeight="1">
      <c r="A203" s="2" t="s">
        <v>159</v>
      </c>
      <c r="B203" s="6" t="s">
        <v>89</v>
      </c>
      <c r="C203" s="2" t="s">
        <v>62</v>
      </c>
      <c r="D203" s="5">
        <v>2.1999999999999999E-2</v>
      </c>
      <c r="E203" s="5">
        <v>0.13500000000000001</v>
      </c>
      <c r="F203" s="9">
        <f t="shared" si="3"/>
        <v>6.1363636363636367</v>
      </c>
      <c r="G203" s="2" t="s">
        <v>91</v>
      </c>
      <c r="H203" s="2" t="s">
        <v>167</v>
      </c>
      <c r="I203" s="2" t="s">
        <v>68</v>
      </c>
    </row>
    <row r="204" spans="1:9" ht="12" customHeight="1">
      <c r="A204" s="2" t="s">
        <v>159</v>
      </c>
      <c r="B204" s="6" t="s">
        <v>89</v>
      </c>
      <c r="C204" s="2" t="s">
        <v>62</v>
      </c>
      <c r="D204" s="5">
        <v>0.35</v>
      </c>
      <c r="E204" s="5">
        <v>3</v>
      </c>
      <c r="F204" s="9">
        <f t="shared" si="3"/>
        <v>8.5714285714285712</v>
      </c>
      <c r="G204" s="2" t="s">
        <v>91</v>
      </c>
      <c r="H204" s="2" t="s">
        <v>11</v>
      </c>
      <c r="I204" s="2" t="s">
        <v>68</v>
      </c>
    </row>
    <row r="205" spans="1:9" ht="12" customHeight="1">
      <c r="A205" s="2" t="s">
        <v>159</v>
      </c>
      <c r="B205" s="6" t="s">
        <v>89</v>
      </c>
      <c r="C205" s="2" t="s">
        <v>62</v>
      </c>
      <c r="D205" s="5">
        <v>0.1</v>
      </c>
      <c r="E205" s="5">
        <v>2.2000000000000002</v>
      </c>
      <c r="F205" s="9">
        <f t="shared" si="3"/>
        <v>22</v>
      </c>
      <c r="G205" s="2" t="s">
        <v>91</v>
      </c>
      <c r="H205" s="2" t="s">
        <v>11</v>
      </c>
      <c r="I205" s="2" t="s">
        <v>68</v>
      </c>
    </row>
    <row r="206" spans="1:9" ht="12" customHeight="1">
      <c r="A206" s="2" t="s">
        <v>159</v>
      </c>
      <c r="B206" s="6" t="s">
        <v>89</v>
      </c>
      <c r="C206" s="2" t="s">
        <v>62</v>
      </c>
      <c r="D206" s="5">
        <v>0.3</v>
      </c>
      <c r="E206" s="5">
        <v>1.98</v>
      </c>
      <c r="F206" s="9">
        <f t="shared" si="3"/>
        <v>6.6000000000000005</v>
      </c>
      <c r="G206" s="2" t="s">
        <v>91</v>
      </c>
      <c r="H206" s="2" t="s">
        <v>11</v>
      </c>
      <c r="I206" s="2" t="s">
        <v>68</v>
      </c>
    </row>
    <row r="207" spans="1:9" ht="12" customHeight="1">
      <c r="A207" s="2" t="s">
        <v>159</v>
      </c>
      <c r="B207" s="6" t="s">
        <v>89</v>
      </c>
      <c r="C207" s="2" t="s">
        <v>62</v>
      </c>
      <c r="D207" s="5">
        <v>2.5999999999999999E-2</v>
      </c>
      <c r="E207" s="5">
        <v>0.25</v>
      </c>
      <c r="F207" s="9">
        <f t="shared" si="3"/>
        <v>9.615384615384615</v>
      </c>
      <c r="G207" s="2" t="s">
        <v>91</v>
      </c>
      <c r="H207" s="2" t="s">
        <v>22</v>
      </c>
      <c r="I207" s="2" t="s">
        <v>68</v>
      </c>
    </row>
    <row r="208" spans="1:9" ht="12" customHeight="1">
      <c r="A208" s="2" t="s">
        <v>159</v>
      </c>
      <c r="B208" s="6" t="s">
        <v>89</v>
      </c>
      <c r="C208" s="2" t="s">
        <v>62</v>
      </c>
      <c r="D208" s="5">
        <v>0.2</v>
      </c>
      <c r="E208" s="5">
        <v>1.1000000000000001</v>
      </c>
      <c r="F208" s="9">
        <f t="shared" si="3"/>
        <v>5.5</v>
      </c>
      <c r="G208" s="2" t="s">
        <v>91</v>
      </c>
      <c r="H208" s="2" t="s">
        <v>18</v>
      </c>
      <c r="I208" s="2" t="s">
        <v>68</v>
      </c>
    </row>
    <row r="209" spans="1:9" ht="12" customHeight="1">
      <c r="A209" s="2" t="s">
        <v>159</v>
      </c>
      <c r="B209" s="6" t="s">
        <v>89</v>
      </c>
      <c r="C209" s="2" t="s">
        <v>62</v>
      </c>
      <c r="D209" s="5">
        <v>0.20799999999999999</v>
      </c>
      <c r="E209" s="5">
        <v>1.03</v>
      </c>
      <c r="F209" s="9">
        <f t="shared" si="3"/>
        <v>4.9519230769230775</v>
      </c>
      <c r="G209" s="2" t="s">
        <v>91</v>
      </c>
      <c r="H209" s="2" t="s">
        <v>18</v>
      </c>
      <c r="I209" s="2" t="s">
        <v>68</v>
      </c>
    </row>
    <row r="210" spans="1:9" ht="12" customHeight="1">
      <c r="A210" s="2" t="s">
        <v>160</v>
      </c>
      <c r="B210" s="6" t="s">
        <v>89</v>
      </c>
      <c r="C210" s="2" t="s">
        <v>62</v>
      </c>
      <c r="D210" s="5">
        <v>0.94</v>
      </c>
      <c r="E210" s="5">
        <v>4.76</v>
      </c>
      <c r="F210" s="9">
        <f t="shared" si="3"/>
        <v>5.0638297872340425</v>
      </c>
      <c r="G210" s="2" t="s">
        <v>91</v>
      </c>
      <c r="H210" s="2" t="s">
        <v>18</v>
      </c>
      <c r="I210" s="2" t="s">
        <v>64</v>
      </c>
    </row>
    <row r="211" spans="1:9" ht="12" customHeight="1">
      <c r="A211" s="2" t="s">
        <v>160</v>
      </c>
      <c r="B211" s="6" t="s">
        <v>89</v>
      </c>
      <c r="C211" s="2" t="s">
        <v>62</v>
      </c>
      <c r="D211" s="5">
        <v>0.185</v>
      </c>
      <c r="E211" s="5">
        <v>1.1279999999999999</v>
      </c>
      <c r="F211" s="9">
        <f t="shared" si="3"/>
        <v>6.0972972972972972</v>
      </c>
      <c r="G211" s="2" t="s">
        <v>91</v>
      </c>
      <c r="H211" s="2" t="s">
        <v>18</v>
      </c>
      <c r="I211" s="2" t="s">
        <v>64</v>
      </c>
    </row>
    <row r="212" spans="1:9" ht="12" customHeight="1">
      <c r="A212" s="2" t="s">
        <v>160</v>
      </c>
      <c r="B212" s="6" t="s">
        <v>89</v>
      </c>
      <c r="C212" s="2" t="s">
        <v>62</v>
      </c>
      <c r="D212" s="5">
        <v>2.6250599999999999</v>
      </c>
      <c r="E212" s="5">
        <v>13.1175</v>
      </c>
      <c r="F212" s="9">
        <f t="shared" si="3"/>
        <v>4.9970286393453867</v>
      </c>
      <c r="G212" s="2" t="s">
        <v>91</v>
      </c>
      <c r="H212" s="2" t="s">
        <v>167</v>
      </c>
      <c r="I212" s="2" t="s">
        <v>64</v>
      </c>
    </row>
    <row r="213" spans="1:9" ht="12" customHeight="1">
      <c r="A213" s="2" t="s">
        <v>160</v>
      </c>
      <c r="B213" s="6" t="s">
        <v>89</v>
      </c>
      <c r="C213" s="2" t="s">
        <v>62</v>
      </c>
      <c r="D213" s="5">
        <v>0.2</v>
      </c>
      <c r="E213" s="5">
        <v>1.03</v>
      </c>
      <c r="F213" s="9">
        <f t="shared" si="3"/>
        <v>5.1499999999999995</v>
      </c>
      <c r="G213" s="2" t="s">
        <v>91</v>
      </c>
      <c r="H213" s="2" t="s">
        <v>167</v>
      </c>
      <c r="I213" s="2" t="s">
        <v>64</v>
      </c>
    </row>
    <row r="214" spans="1:9" ht="12" customHeight="1">
      <c r="A214" s="2" t="s">
        <v>158</v>
      </c>
      <c r="B214" s="6" t="s">
        <v>63</v>
      </c>
      <c r="C214" s="2" t="s">
        <v>25</v>
      </c>
      <c r="D214" s="5">
        <v>0.38</v>
      </c>
      <c r="E214" s="5">
        <v>1.7850999999999999</v>
      </c>
      <c r="F214" s="9">
        <f t="shared" si="3"/>
        <v>4.6976315789473677</v>
      </c>
      <c r="G214" s="2" t="s">
        <v>9</v>
      </c>
      <c r="H214" s="2" t="s">
        <v>11</v>
      </c>
      <c r="I214" s="2" t="s">
        <v>64</v>
      </c>
    </row>
    <row r="215" spans="1:9" ht="12" customHeight="1">
      <c r="A215" s="2" t="s">
        <v>158</v>
      </c>
      <c r="B215" s="6" t="s">
        <v>63</v>
      </c>
      <c r="C215" s="2" t="s">
        <v>8</v>
      </c>
      <c r="D215" s="5">
        <v>0.35699999999999998</v>
      </c>
      <c r="E215" s="5">
        <v>2.6110000000000002</v>
      </c>
      <c r="F215" s="9">
        <f t="shared" si="3"/>
        <v>7.3137254901960791</v>
      </c>
      <c r="G215" s="2" t="s">
        <v>9</v>
      </c>
      <c r="H215" s="2" t="s">
        <v>18</v>
      </c>
      <c r="I215" s="2" t="s">
        <v>64</v>
      </c>
    </row>
    <row r="216" spans="1:9" ht="12" customHeight="1">
      <c r="A216" s="2" t="s">
        <v>158</v>
      </c>
      <c r="B216" s="6" t="s">
        <v>63</v>
      </c>
      <c r="C216" s="2" t="s">
        <v>61</v>
      </c>
      <c r="D216" s="5">
        <v>0.17599999999999999</v>
      </c>
      <c r="E216" s="5">
        <v>0.57699999999999996</v>
      </c>
      <c r="F216" s="9">
        <f t="shared" si="3"/>
        <v>3.2784090909090908</v>
      </c>
      <c r="G216" s="2" t="s">
        <v>9</v>
      </c>
      <c r="H216" s="2" t="s">
        <v>22</v>
      </c>
      <c r="I216" s="2" t="s">
        <v>64</v>
      </c>
    </row>
    <row r="217" spans="1:9" ht="12" customHeight="1">
      <c r="A217" s="2" t="s">
        <v>158</v>
      </c>
      <c r="B217" s="6" t="s">
        <v>63</v>
      </c>
      <c r="C217" s="2" t="s">
        <v>65</v>
      </c>
      <c r="D217" s="5">
        <v>4.5999999999999999E-2</v>
      </c>
      <c r="E217" s="5">
        <v>0.5</v>
      </c>
      <c r="F217" s="9">
        <f t="shared" si="3"/>
        <v>10.869565217391305</v>
      </c>
      <c r="G217" s="2" t="s">
        <v>9</v>
      </c>
      <c r="H217" s="2" t="s">
        <v>18</v>
      </c>
      <c r="I217" s="2" t="s">
        <v>64</v>
      </c>
    </row>
    <row r="218" spans="1:9" ht="12" customHeight="1">
      <c r="A218" s="2" t="s">
        <v>158</v>
      </c>
      <c r="B218" s="6" t="s">
        <v>63</v>
      </c>
      <c r="C218" s="2" t="s">
        <v>17</v>
      </c>
      <c r="D218" s="5">
        <v>8.5999999999999993E-2</v>
      </c>
      <c r="E218" s="5">
        <v>0.4</v>
      </c>
      <c r="F218" s="9">
        <f t="shared" si="3"/>
        <v>4.6511627906976747</v>
      </c>
      <c r="G218" s="2" t="s">
        <v>9</v>
      </c>
      <c r="H218" s="2" t="s">
        <v>18</v>
      </c>
      <c r="I218" s="2" t="s">
        <v>64</v>
      </c>
    </row>
    <row r="219" spans="1:9" ht="12" customHeight="1">
      <c r="A219" s="2" t="s">
        <v>158</v>
      </c>
      <c r="B219" s="6" t="s">
        <v>63</v>
      </c>
      <c r="C219" s="2" t="s">
        <v>20</v>
      </c>
      <c r="D219" s="5">
        <v>0.17899999999999999</v>
      </c>
      <c r="E219" s="5">
        <v>2.0790000000000002</v>
      </c>
      <c r="F219" s="9">
        <f t="shared" si="3"/>
        <v>11.614525139664806</v>
      </c>
      <c r="G219" s="2" t="s">
        <v>9</v>
      </c>
      <c r="H219" s="2" t="s">
        <v>22</v>
      </c>
      <c r="I219" s="2" t="s">
        <v>64</v>
      </c>
    </row>
    <row r="220" spans="1:9" ht="12" customHeight="1">
      <c r="A220" s="2" t="s">
        <v>158</v>
      </c>
      <c r="B220" s="6" t="s">
        <v>63</v>
      </c>
      <c r="C220" s="2" t="s">
        <v>21</v>
      </c>
      <c r="D220" s="5">
        <v>5.5799999999999995E-2</v>
      </c>
      <c r="E220" s="5">
        <v>1.002</v>
      </c>
      <c r="F220" s="9">
        <f t="shared" si="3"/>
        <v>17.956989247311828</v>
      </c>
      <c r="G220" s="2" t="s">
        <v>9</v>
      </c>
      <c r="H220" s="2" t="s">
        <v>18</v>
      </c>
      <c r="I220" s="2" t="s">
        <v>64</v>
      </c>
    </row>
    <row r="221" spans="1:9" ht="12" customHeight="1">
      <c r="A221" s="2" t="s">
        <v>158</v>
      </c>
      <c r="B221" s="6" t="s">
        <v>63</v>
      </c>
      <c r="C221" s="2" t="s">
        <v>23</v>
      </c>
      <c r="D221" s="5">
        <v>0.06</v>
      </c>
      <c r="E221" s="5">
        <v>0.752</v>
      </c>
      <c r="F221" s="9">
        <f t="shared" si="3"/>
        <v>12.533333333333333</v>
      </c>
      <c r="G221" s="2" t="s">
        <v>9</v>
      </c>
      <c r="H221" s="2" t="s">
        <v>22</v>
      </c>
      <c r="I221" s="2" t="s">
        <v>64</v>
      </c>
    </row>
    <row r="222" spans="1:9" ht="12" customHeight="1">
      <c r="A222" s="2" t="s">
        <v>158</v>
      </c>
      <c r="B222" s="6" t="s">
        <v>63</v>
      </c>
      <c r="C222" s="2" t="s">
        <v>51</v>
      </c>
      <c r="D222" s="5">
        <v>0.14499999999999999</v>
      </c>
      <c r="E222" s="5">
        <v>1.129</v>
      </c>
      <c r="F222" s="9">
        <f t="shared" si="3"/>
        <v>7.7862068965517244</v>
      </c>
      <c r="G222" s="2" t="s">
        <v>9</v>
      </c>
      <c r="H222" s="2" t="s">
        <v>22</v>
      </c>
      <c r="I222" s="2" t="s">
        <v>64</v>
      </c>
    </row>
    <row r="223" spans="1:9" ht="12" customHeight="1">
      <c r="A223" s="2" t="s">
        <v>159</v>
      </c>
      <c r="B223" s="6" t="s">
        <v>89</v>
      </c>
      <c r="C223" s="2" t="s">
        <v>25</v>
      </c>
      <c r="D223" s="5">
        <v>0.34</v>
      </c>
      <c r="E223" s="5">
        <v>6.62</v>
      </c>
      <c r="F223" s="9">
        <f t="shared" si="3"/>
        <v>19.470588235294116</v>
      </c>
      <c r="G223" s="2" t="s">
        <v>91</v>
      </c>
      <c r="H223" s="2" t="s">
        <v>11</v>
      </c>
      <c r="I223" s="2" t="s">
        <v>64</v>
      </c>
    </row>
    <row r="224" spans="1:9" ht="12" customHeight="1">
      <c r="A224" s="2" t="s">
        <v>159</v>
      </c>
      <c r="B224" s="6" t="s">
        <v>89</v>
      </c>
      <c r="C224" s="2" t="s">
        <v>8</v>
      </c>
      <c r="D224" s="5">
        <v>0.25</v>
      </c>
      <c r="E224" s="5">
        <v>2.66</v>
      </c>
      <c r="F224" s="9">
        <f t="shared" si="3"/>
        <v>10.64</v>
      </c>
      <c r="G224" s="2" t="s">
        <v>91</v>
      </c>
      <c r="H224" s="2" t="s">
        <v>11</v>
      </c>
      <c r="I224" s="2" t="s">
        <v>64</v>
      </c>
    </row>
    <row r="225" spans="1:9" ht="12" customHeight="1">
      <c r="A225" s="2" t="s">
        <v>159</v>
      </c>
      <c r="B225" s="6" t="s">
        <v>89</v>
      </c>
      <c r="C225" s="2" t="s">
        <v>65</v>
      </c>
      <c r="D225" s="5">
        <v>0.35099999999999998</v>
      </c>
      <c r="E225" s="5">
        <v>5.0129999999999999</v>
      </c>
      <c r="F225" s="9">
        <f t="shared" si="3"/>
        <v>14.282051282051283</v>
      </c>
      <c r="G225" s="2" t="s">
        <v>91</v>
      </c>
      <c r="H225" s="2" t="s">
        <v>11</v>
      </c>
      <c r="I225" s="2" t="s">
        <v>64</v>
      </c>
    </row>
    <row r="226" spans="1:9" ht="12" customHeight="1">
      <c r="A226" s="2" t="s">
        <v>159</v>
      </c>
      <c r="B226" s="6" t="s">
        <v>89</v>
      </c>
      <c r="C226" s="2" t="s">
        <v>17</v>
      </c>
      <c r="D226" s="5">
        <v>0.14299999999999999</v>
      </c>
      <c r="E226" s="5">
        <v>1.7310000000000001</v>
      </c>
      <c r="F226" s="9">
        <f t="shared" si="3"/>
        <v>12.104895104895107</v>
      </c>
      <c r="G226" s="2" t="s">
        <v>91</v>
      </c>
      <c r="H226" s="2" t="s">
        <v>11</v>
      </c>
      <c r="I226" s="2" t="s">
        <v>64</v>
      </c>
    </row>
    <row r="227" spans="1:9" ht="12" customHeight="1">
      <c r="A227" s="2" t="s">
        <v>159</v>
      </c>
      <c r="B227" s="6" t="s">
        <v>89</v>
      </c>
      <c r="C227" s="2" t="s">
        <v>20</v>
      </c>
      <c r="D227" s="5">
        <v>0.191</v>
      </c>
      <c r="E227" s="5">
        <v>1.232</v>
      </c>
      <c r="F227" s="9">
        <f t="shared" si="3"/>
        <v>6.4502617801047117</v>
      </c>
      <c r="G227" s="2" t="s">
        <v>91</v>
      </c>
      <c r="H227" s="2" t="s">
        <v>18</v>
      </c>
      <c r="I227" s="2" t="s">
        <v>64</v>
      </c>
    </row>
    <row r="519" spans="1:9">
      <c r="A519" s="4"/>
      <c r="B519" s="4"/>
      <c r="C519" s="4"/>
      <c r="D519" s="4"/>
      <c r="E519" s="4"/>
      <c r="F519" s="4"/>
      <c r="G519" s="4"/>
      <c r="H519" s="4"/>
      <c r="I519" s="4"/>
    </row>
  </sheetData>
  <mergeCells count="1">
    <mergeCell ref="A1:I1"/>
  </mergeCells>
  <pageMargins left="0.70866141732283472" right="0.70866141732283472" top="0.55118110236220474" bottom="0.55118110236220474" header="0.31496062992125984" footer="0.31496062992125984"/>
  <pageSetup paperSize="9" orientation="landscape" horizontalDpi="1200" verticalDpi="1200" r:id="rId1"/>
  <headerFooter>
    <oddHeader>&amp;CDigital Appendix</oddHeader>
    <oddFooter>&amp;CPage &amp;P&amp;R&amp;F - &amp;A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3"/>
  <sheetViews>
    <sheetView zoomScaleNormal="100" workbookViewId="0">
      <selection sqref="A1:H1"/>
    </sheetView>
  </sheetViews>
  <sheetFormatPr defaultRowHeight="11.25"/>
  <cols>
    <col min="1" max="1" width="19.28515625" style="2" customWidth="1"/>
    <col min="2" max="2" width="9.7109375" style="2" bestFit="1" customWidth="1"/>
    <col min="3" max="3" width="9.5703125" style="2" customWidth="1"/>
    <col min="4" max="4" width="4.140625" style="2" customWidth="1"/>
    <col min="5" max="5" width="11.28515625" style="2" customWidth="1"/>
    <col min="6" max="6" width="11.5703125" style="2" customWidth="1"/>
    <col min="7" max="7" width="9.140625" style="2" customWidth="1"/>
    <col min="8" max="8" width="19.85546875" style="2" customWidth="1"/>
    <col min="9" max="16384" width="9.140625" style="2"/>
  </cols>
  <sheetData>
    <row r="1" spans="1:8" ht="23.25" customHeight="1">
      <c r="A1" s="13" t="s">
        <v>174</v>
      </c>
      <c r="B1" s="13"/>
      <c r="C1" s="13"/>
      <c r="D1" s="13"/>
      <c r="E1" s="13"/>
      <c r="F1" s="13"/>
      <c r="G1" s="13"/>
      <c r="H1" s="13"/>
    </row>
    <row r="2" spans="1:8" ht="12" thickBot="1">
      <c r="A2" s="10" t="s">
        <v>0</v>
      </c>
      <c r="B2" s="10" t="s">
        <v>165</v>
      </c>
      <c r="C2" s="10" t="s">
        <v>2</v>
      </c>
      <c r="D2" s="10" t="s">
        <v>3</v>
      </c>
      <c r="E2" s="10" t="s">
        <v>168</v>
      </c>
      <c r="F2" s="10" t="s">
        <v>6</v>
      </c>
      <c r="G2" s="10" t="s">
        <v>5</v>
      </c>
      <c r="H2" s="10" t="s">
        <v>169</v>
      </c>
    </row>
    <row r="3" spans="1:8" ht="12" customHeight="1">
      <c r="A3" s="2" t="s">
        <v>110</v>
      </c>
      <c r="B3" s="11">
        <v>0.1</v>
      </c>
      <c r="C3" s="11">
        <v>0.5</v>
      </c>
      <c r="D3" s="9">
        <f t="shared" ref="D3:D66" si="0">C3/B3</f>
        <v>5</v>
      </c>
      <c r="E3" s="2" t="s">
        <v>111</v>
      </c>
      <c r="F3" s="2" t="s">
        <v>167</v>
      </c>
      <c r="G3" s="2" t="s">
        <v>68</v>
      </c>
      <c r="H3" s="2" t="s">
        <v>109</v>
      </c>
    </row>
    <row r="4" spans="1:8" ht="12" customHeight="1">
      <c r="A4" s="2" t="s">
        <v>110</v>
      </c>
      <c r="B4" s="11">
        <v>0.5</v>
      </c>
      <c r="C4" s="11">
        <v>2</v>
      </c>
      <c r="D4" s="9">
        <f t="shared" si="0"/>
        <v>4</v>
      </c>
      <c r="E4" s="2" t="s">
        <v>111</v>
      </c>
      <c r="F4" s="2" t="s">
        <v>167</v>
      </c>
      <c r="G4" s="2" t="s">
        <v>68</v>
      </c>
      <c r="H4" s="2" t="s">
        <v>109</v>
      </c>
    </row>
    <row r="5" spans="1:8" ht="12" customHeight="1">
      <c r="A5" s="2" t="s">
        <v>110</v>
      </c>
      <c r="B5" s="11">
        <v>0.5</v>
      </c>
      <c r="C5" s="11">
        <v>1.7</v>
      </c>
      <c r="D5" s="9">
        <f t="shared" si="0"/>
        <v>3.4</v>
      </c>
      <c r="E5" s="2" t="s">
        <v>111</v>
      </c>
      <c r="F5" s="2" t="s">
        <v>167</v>
      </c>
      <c r="G5" s="2" t="s">
        <v>68</v>
      </c>
      <c r="H5" s="2" t="s">
        <v>109</v>
      </c>
    </row>
    <row r="6" spans="1:8" ht="12" customHeight="1">
      <c r="A6" s="2" t="s">
        <v>110</v>
      </c>
      <c r="B6" s="11">
        <v>0.5</v>
      </c>
      <c r="C6" s="11">
        <v>3</v>
      </c>
      <c r="D6" s="9">
        <f t="shared" si="0"/>
        <v>6</v>
      </c>
      <c r="E6" s="2" t="s">
        <v>111</v>
      </c>
      <c r="F6" s="2" t="s">
        <v>167</v>
      </c>
      <c r="G6" s="2" t="s">
        <v>68</v>
      </c>
      <c r="H6" s="2" t="s">
        <v>109</v>
      </c>
    </row>
    <row r="7" spans="1:8" ht="12" customHeight="1">
      <c r="A7" s="2" t="s">
        <v>110</v>
      </c>
      <c r="B7" s="11">
        <v>0.5</v>
      </c>
      <c r="C7" s="11">
        <v>4.5</v>
      </c>
      <c r="D7" s="9">
        <f t="shared" si="0"/>
        <v>9</v>
      </c>
      <c r="E7" s="2" t="s">
        <v>111</v>
      </c>
      <c r="F7" s="2" t="s">
        <v>167</v>
      </c>
      <c r="G7" s="2" t="s">
        <v>68</v>
      </c>
      <c r="H7" s="2" t="s">
        <v>109</v>
      </c>
    </row>
    <row r="8" spans="1:8" ht="12" customHeight="1">
      <c r="A8" s="2" t="s">
        <v>110</v>
      </c>
      <c r="B8" s="11">
        <v>0.7</v>
      </c>
      <c r="C8" s="11">
        <v>7</v>
      </c>
      <c r="D8" s="9">
        <f t="shared" si="0"/>
        <v>10</v>
      </c>
      <c r="E8" s="2" t="s">
        <v>111</v>
      </c>
      <c r="F8" s="2" t="s">
        <v>167</v>
      </c>
      <c r="G8" s="2" t="s">
        <v>68</v>
      </c>
      <c r="H8" s="2" t="s">
        <v>109</v>
      </c>
    </row>
    <row r="9" spans="1:8" ht="12" customHeight="1">
      <c r="A9" s="2" t="s">
        <v>110</v>
      </c>
      <c r="B9" s="11">
        <v>1</v>
      </c>
      <c r="C9" s="11">
        <v>1.3</v>
      </c>
      <c r="D9" s="9">
        <f t="shared" si="0"/>
        <v>1.3</v>
      </c>
      <c r="E9" s="2" t="s">
        <v>111</v>
      </c>
      <c r="F9" s="2" t="s">
        <v>167</v>
      </c>
      <c r="G9" s="2" t="s">
        <v>68</v>
      </c>
      <c r="H9" s="2" t="s">
        <v>109</v>
      </c>
    </row>
    <row r="10" spans="1:8" ht="12" customHeight="1">
      <c r="A10" s="2" t="s">
        <v>110</v>
      </c>
      <c r="B10" s="11">
        <v>1</v>
      </c>
      <c r="C10" s="11">
        <v>1.6</v>
      </c>
      <c r="D10" s="9">
        <f t="shared" si="0"/>
        <v>1.6</v>
      </c>
      <c r="E10" s="2" t="s">
        <v>111</v>
      </c>
      <c r="F10" s="2" t="s">
        <v>167</v>
      </c>
      <c r="G10" s="2" t="s">
        <v>68</v>
      </c>
      <c r="H10" s="2" t="s">
        <v>109</v>
      </c>
    </row>
    <row r="11" spans="1:8" ht="12" customHeight="1">
      <c r="A11" s="2" t="s">
        <v>110</v>
      </c>
      <c r="B11" s="11">
        <v>1</v>
      </c>
      <c r="C11" s="11">
        <v>2</v>
      </c>
      <c r="D11" s="9">
        <f t="shared" si="0"/>
        <v>2</v>
      </c>
      <c r="E11" s="2" t="s">
        <v>111</v>
      </c>
      <c r="F11" s="2" t="s">
        <v>167</v>
      </c>
      <c r="G11" s="2" t="s">
        <v>68</v>
      </c>
      <c r="H11" s="2" t="s">
        <v>109</v>
      </c>
    </row>
    <row r="12" spans="1:8" ht="12" customHeight="1">
      <c r="A12" s="2" t="s">
        <v>110</v>
      </c>
      <c r="B12" s="11">
        <v>1</v>
      </c>
      <c r="C12" s="11">
        <v>5</v>
      </c>
      <c r="D12" s="9">
        <f t="shared" si="0"/>
        <v>5</v>
      </c>
      <c r="E12" s="2" t="s">
        <v>111</v>
      </c>
      <c r="F12" s="2" t="s">
        <v>167</v>
      </c>
      <c r="G12" s="2" t="s">
        <v>68</v>
      </c>
      <c r="H12" s="2" t="s">
        <v>109</v>
      </c>
    </row>
    <row r="13" spans="1:8" ht="12" customHeight="1">
      <c r="A13" s="2" t="s">
        <v>110</v>
      </c>
      <c r="B13" s="11">
        <v>1</v>
      </c>
      <c r="C13" s="11">
        <v>6</v>
      </c>
      <c r="D13" s="9">
        <f t="shared" si="0"/>
        <v>6</v>
      </c>
      <c r="E13" s="2" t="s">
        <v>111</v>
      </c>
      <c r="F13" s="2" t="s">
        <v>167</v>
      </c>
      <c r="G13" s="2" t="s">
        <v>68</v>
      </c>
      <c r="H13" s="2" t="s">
        <v>109</v>
      </c>
    </row>
    <row r="14" spans="1:8" ht="12" customHeight="1">
      <c r="A14" s="2" t="s">
        <v>110</v>
      </c>
      <c r="B14" s="11">
        <v>1</v>
      </c>
      <c r="C14" s="11">
        <v>11</v>
      </c>
      <c r="D14" s="9">
        <f t="shared" si="0"/>
        <v>11</v>
      </c>
      <c r="E14" s="2" t="s">
        <v>111</v>
      </c>
      <c r="F14" s="2" t="s">
        <v>167</v>
      </c>
      <c r="G14" s="2" t="s">
        <v>68</v>
      </c>
      <c r="H14" s="2" t="s">
        <v>109</v>
      </c>
    </row>
    <row r="15" spans="1:8" ht="12" customHeight="1">
      <c r="A15" s="2" t="s">
        <v>110</v>
      </c>
      <c r="B15" s="11">
        <v>1.1000000000000001</v>
      </c>
      <c r="C15" s="11">
        <v>8</v>
      </c>
      <c r="D15" s="9">
        <f t="shared" si="0"/>
        <v>7.2727272727272725</v>
      </c>
      <c r="E15" s="2" t="s">
        <v>111</v>
      </c>
      <c r="F15" s="2" t="s">
        <v>167</v>
      </c>
      <c r="G15" s="2" t="s">
        <v>68</v>
      </c>
      <c r="H15" s="2" t="s">
        <v>109</v>
      </c>
    </row>
    <row r="16" spans="1:8" ht="12" customHeight="1">
      <c r="A16" s="2" t="s">
        <v>110</v>
      </c>
      <c r="B16" s="11">
        <v>2</v>
      </c>
      <c r="C16" s="11">
        <v>3</v>
      </c>
      <c r="D16" s="9">
        <f t="shared" si="0"/>
        <v>1.5</v>
      </c>
      <c r="E16" s="2" t="s">
        <v>111</v>
      </c>
      <c r="F16" s="2" t="s">
        <v>167</v>
      </c>
      <c r="G16" s="2" t="s">
        <v>68</v>
      </c>
      <c r="H16" s="2" t="s">
        <v>109</v>
      </c>
    </row>
    <row r="17" spans="1:8" ht="12" customHeight="1">
      <c r="A17" s="2" t="s">
        <v>110</v>
      </c>
      <c r="B17" s="11">
        <v>2</v>
      </c>
      <c r="C17" s="11">
        <v>4</v>
      </c>
      <c r="D17" s="9">
        <f t="shared" si="0"/>
        <v>2</v>
      </c>
      <c r="E17" s="2" t="s">
        <v>111</v>
      </c>
      <c r="F17" s="2" t="s">
        <v>167</v>
      </c>
      <c r="G17" s="2" t="s">
        <v>68</v>
      </c>
      <c r="H17" s="2" t="s">
        <v>109</v>
      </c>
    </row>
    <row r="18" spans="1:8" ht="12" customHeight="1">
      <c r="A18" s="2" t="s">
        <v>110</v>
      </c>
      <c r="B18" s="11">
        <v>2</v>
      </c>
      <c r="C18" s="11">
        <v>5.3</v>
      </c>
      <c r="D18" s="9">
        <f t="shared" si="0"/>
        <v>2.65</v>
      </c>
      <c r="E18" s="2" t="s">
        <v>111</v>
      </c>
      <c r="F18" s="2" t="s">
        <v>167</v>
      </c>
      <c r="G18" s="2" t="s">
        <v>68</v>
      </c>
      <c r="H18" s="2" t="s">
        <v>109</v>
      </c>
    </row>
    <row r="19" spans="1:8" ht="12" customHeight="1">
      <c r="A19" s="2" t="s">
        <v>110</v>
      </c>
      <c r="B19" s="11">
        <v>2</v>
      </c>
      <c r="C19" s="11">
        <v>10</v>
      </c>
      <c r="D19" s="9">
        <f t="shared" si="0"/>
        <v>5</v>
      </c>
      <c r="E19" s="2" t="s">
        <v>111</v>
      </c>
      <c r="F19" s="2" t="s">
        <v>167</v>
      </c>
      <c r="G19" s="2" t="s">
        <v>68</v>
      </c>
      <c r="H19" s="2" t="s">
        <v>109</v>
      </c>
    </row>
    <row r="20" spans="1:8" ht="12" customHeight="1">
      <c r="A20" s="2" t="s">
        <v>110</v>
      </c>
      <c r="B20" s="11">
        <v>2</v>
      </c>
      <c r="C20" s="11">
        <v>11</v>
      </c>
      <c r="D20" s="9">
        <f t="shared" si="0"/>
        <v>5.5</v>
      </c>
      <c r="E20" s="2" t="s">
        <v>111</v>
      </c>
      <c r="F20" s="2" t="s">
        <v>167</v>
      </c>
      <c r="G20" s="2" t="s">
        <v>68</v>
      </c>
      <c r="H20" s="2" t="s">
        <v>109</v>
      </c>
    </row>
    <row r="21" spans="1:8" ht="12" customHeight="1">
      <c r="A21" s="2" t="s">
        <v>110</v>
      </c>
      <c r="B21" s="11">
        <v>2</v>
      </c>
      <c r="C21" s="11">
        <v>13</v>
      </c>
      <c r="D21" s="9">
        <f t="shared" si="0"/>
        <v>6.5</v>
      </c>
      <c r="E21" s="2" t="s">
        <v>111</v>
      </c>
      <c r="F21" s="2" t="s">
        <v>167</v>
      </c>
      <c r="G21" s="2" t="s">
        <v>68</v>
      </c>
      <c r="H21" s="2" t="s">
        <v>109</v>
      </c>
    </row>
    <row r="22" spans="1:8" ht="12" customHeight="1">
      <c r="A22" s="2" t="s">
        <v>110</v>
      </c>
      <c r="B22" s="11">
        <v>2</v>
      </c>
      <c r="C22" s="11">
        <v>19</v>
      </c>
      <c r="D22" s="9">
        <f t="shared" si="0"/>
        <v>9.5</v>
      </c>
      <c r="E22" s="2" t="s">
        <v>111</v>
      </c>
      <c r="F22" s="2" t="s">
        <v>167</v>
      </c>
      <c r="G22" s="2" t="s">
        <v>68</v>
      </c>
      <c r="H22" s="2" t="s">
        <v>109</v>
      </c>
    </row>
    <row r="23" spans="1:8" ht="12" customHeight="1">
      <c r="A23" s="2" t="s">
        <v>110</v>
      </c>
      <c r="B23" s="11">
        <v>2</v>
      </c>
      <c r="C23" s="11">
        <v>23</v>
      </c>
      <c r="D23" s="9">
        <f t="shared" si="0"/>
        <v>11.5</v>
      </c>
      <c r="E23" s="2" t="s">
        <v>111</v>
      </c>
      <c r="F23" s="2" t="s">
        <v>167</v>
      </c>
      <c r="G23" s="2" t="s">
        <v>68</v>
      </c>
      <c r="H23" s="2" t="s">
        <v>109</v>
      </c>
    </row>
    <row r="24" spans="1:8" ht="12" customHeight="1">
      <c r="A24" s="2" t="s">
        <v>110</v>
      </c>
      <c r="B24" s="11">
        <v>3</v>
      </c>
      <c r="C24" s="11">
        <v>6</v>
      </c>
      <c r="D24" s="9">
        <f t="shared" si="0"/>
        <v>2</v>
      </c>
      <c r="E24" s="2" t="s">
        <v>111</v>
      </c>
      <c r="F24" s="2" t="s">
        <v>167</v>
      </c>
      <c r="G24" s="2" t="s">
        <v>68</v>
      </c>
      <c r="H24" s="2" t="s">
        <v>109</v>
      </c>
    </row>
    <row r="25" spans="1:8" ht="12" customHeight="1">
      <c r="A25" s="2" t="s">
        <v>110</v>
      </c>
      <c r="B25" s="11">
        <v>3</v>
      </c>
      <c r="C25" s="11">
        <v>11</v>
      </c>
      <c r="D25" s="9">
        <f t="shared" si="0"/>
        <v>3.6666666666666665</v>
      </c>
      <c r="E25" s="2" t="s">
        <v>111</v>
      </c>
      <c r="F25" s="2" t="s">
        <v>167</v>
      </c>
      <c r="G25" s="2" t="s">
        <v>68</v>
      </c>
      <c r="H25" s="2" t="s">
        <v>109</v>
      </c>
    </row>
    <row r="26" spans="1:8" ht="12" customHeight="1">
      <c r="A26" s="2" t="s">
        <v>110</v>
      </c>
      <c r="B26" s="11">
        <v>3</v>
      </c>
      <c r="C26" s="11">
        <v>16</v>
      </c>
      <c r="D26" s="9">
        <f t="shared" si="0"/>
        <v>5.333333333333333</v>
      </c>
      <c r="E26" s="2" t="s">
        <v>111</v>
      </c>
      <c r="F26" s="2" t="s">
        <v>167</v>
      </c>
      <c r="G26" s="2" t="s">
        <v>68</v>
      </c>
      <c r="H26" s="2" t="s">
        <v>109</v>
      </c>
    </row>
    <row r="27" spans="1:8" ht="12" customHeight="1">
      <c r="A27" s="2" t="s">
        <v>110</v>
      </c>
      <c r="B27" s="11">
        <v>3</v>
      </c>
      <c r="C27" s="11">
        <v>21</v>
      </c>
      <c r="D27" s="9">
        <f t="shared" si="0"/>
        <v>7</v>
      </c>
      <c r="E27" s="2" t="s">
        <v>111</v>
      </c>
      <c r="F27" s="2" t="s">
        <v>167</v>
      </c>
      <c r="G27" s="2" t="s">
        <v>68</v>
      </c>
      <c r="H27" s="2" t="s">
        <v>109</v>
      </c>
    </row>
    <row r="28" spans="1:8" ht="12" customHeight="1">
      <c r="A28" s="2" t="s">
        <v>110</v>
      </c>
      <c r="B28" s="11">
        <v>3.3</v>
      </c>
      <c r="C28" s="11">
        <v>13</v>
      </c>
      <c r="D28" s="9">
        <f t="shared" si="0"/>
        <v>3.9393939393939394</v>
      </c>
      <c r="E28" s="2" t="s">
        <v>111</v>
      </c>
      <c r="F28" s="2" t="s">
        <v>167</v>
      </c>
      <c r="G28" s="2" t="s">
        <v>68</v>
      </c>
      <c r="H28" s="2" t="s">
        <v>109</v>
      </c>
    </row>
    <row r="29" spans="1:8" ht="12" customHeight="1">
      <c r="A29" s="2" t="s">
        <v>110</v>
      </c>
      <c r="B29" s="11">
        <v>4</v>
      </c>
      <c r="C29" s="11">
        <v>9.9</v>
      </c>
      <c r="D29" s="9">
        <f t="shared" si="0"/>
        <v>2.4750000000000001</v>
      </c>
      <c r="E29" s="2" t="s">
        <v>111</v>
      </c>
      <c r="F29" s="2" t="s">
        <v>167</v>
      </c>
      <c r="G29" s="2" t="s">
        <v>68</v>
      </c>
      <c r="H29" s="2" t="s">
        <v>109</v>
      </c>
    </row>
    <row r="30" spans="1:8" ht="12" customHeight="1">
      <c r="A30" s="2" t="s">
        <v>110</v>
      </c>
      <c r="B30" s="11">
        <v>4</v>
      </c>
      <c r="C30" s="11">
        <v>11</v>
      </c>
      <c r="D30" s="9">
        <f t="shared" si="0"/>
        <v>2.75</v>
      </c>
      <c r="E30" s="2" t="s">
        <v>111</v>
      </c>
      <c r="F30" s="2" t="s">
        <v>167</v>
      </c>
      <c r="G30" s="2" t="s">
        <v>68</v>
      </c>
      <c r="H30" s="2" t="s">
        <v>109</v>
      </c>
    </row>
    <row r="31" spans="1:8" ht="12" customHeight="1">
      <c r="A31" s="2" t="s">
        <v>110</v>
      </c>
      <c r="B31" s="11">
        <v>4</v>
      </c>
      <c r="C31" s="11">
        <v>16</v>
      </c>
      <c r="D31" s="9">
        <f t="shared" si="0"/>
        <v>4</v>
      </c>
      <c r="E31" s="2" t="s">
        <v>111</v>
      </c>
      <c r="F31" s="2" t="s">
        <v>167</v>
      </c>
      <c r="G31" s="2" t="s">
        <v>68</v>
      </c>
      <c r="H31" s="2" t="s">
        <v>109</v>
      </c>
    </row>
    <row r="32" spans="1:8" ht="12" customHeight="1">
      <c r="A32" s="2" t="s">
        <v>110</v>
      </c>
      <c r="B32" s="11">
        <v>4</v>
      </c>
      <c r="C32" s="11">
        <v>20</v>
      </c>
      <c r="D32" s="9">
        <f t="shared" si="0"/>
        <v>5</v>
      </c>
      <c r="E32" s="2" t="s">
        <v>111</v>
      </c>
      <c r="F32" s="2" t="s">
        <v>167</v>
      </c>
      <c r="G32" s="2" t="s">
        <v>68</v>
      </c>
      <c r="H32" s="2" t="s">
        <v>109</v>
      </c>
    </row>
    <row r="33" spans="1:8" ht="12" customHeight="1">
      <c r="A33" s="2" t="s">
        <v>110</v>
      </c>
      <c r="B33" s="11">
        <v>4</v>
      </c>
      <c r="C33" s="11">
        <v>30</v>
      </c>
      <c r="D33" s="9">
        <f t="shared" si="0"/>
        <v>7.5</v>
      </c>
      <c r="E33" s="2" t="s">
        <v>111</v>
      </c>
      <c r="F33" s="2" t="s">
        <v>167</v>
      </c>
      <c r="G33" s="2" t="s">
        <v>68</v>
      </c>
      <c r="H33" s="2" t="s">
        <v>109</v>
      </c>
    </row>
    <row r="34" spans="1:8" ht="12" customHeight="1">
      <c r="A34" s="2" t="s">
        <v>110</v>
      </c>
      <c r="B34" s="11">
        <v>5</v>
      </c>
      <c r="C34" s="11">
        <v>14</v>
      </c>
      <c r="D34" s="9">
        <f t="shared" si="0"/>
        <v>2.8</v>
      </c>
      <c r="E34" s="2" t="s">
        <v>111</v>
      </c>
      <c r="F34" s="2" t="s">
        <v>167</v>
      </c>
      <c r="G34" s="2" t="s">
        <v>68</v>
      </c>
      <c r="H34" s="2" t="s">
        <v>109</v>
      </c>
    </row>
    <row r="35" spans="1:8" ht="12" customHeight="1">
      <c r="A35" s="2" t="s">
        <v>110</v>
      </c>
      <c r="B35" s="11">
        <v>5</v>
      </c>
      <c r="C35" s="11">
        <v>40</v>
      </c>
      <c r="D35" s="9">
        <f t="shared" si="0"/>
        <v>8</v>
      </c>
      <c r="E35" s="2" t="s">
        <v>111</v>
      </c>
      <c r="F35" s="2" t="s">
        <v>167</v>
      </c>
      <c r="G35" s="2" t="s">
        <v>68</v>
      </c>
      <c r="H35" s="2" t="s">
        <v>109</v>
      </c>
    </row>
    <row r="36" spans="1:8" ht="12" customHeight="1">
      <c r="A36" s="2" t="s">
        <v>110</v>
      </c>
      <c r="B36" s="11">
        <v>5</v>
      </c>
      <c r="C36" s="11">
        <v>50</v>
      </c>
      <c r="D36" s="9">
        <f t="shared" si="0"/>
        <v>10</v>
      </c>
      <c r="E36" s="2" t="s">
        <v>111</v>
      </c>
      <c r="F36" s="2" t="s">
        <v>167</v>
      </c>
      <c r="G36" s="2" t="s">
        <v>68</v>
      </c>
      <c r="H36" s="2" t="s">
        <v>109</v>
      </c>
    </row>
    <row r="37" spans="1:8" ht="12" customHeight="1">
      <c r="A37" s="2" t="s">
        <v>110</v>
      </c>
      <c r="B37" s="11">
        <v>7</v>
      </c>
      <c r="C37" s="11">
        <v>47</v>
      </c>
      <c r="D37" s="9">
        <f t="shared" si="0"/>
        <v>6.7142857142857144</v>
      </c>
      <c r="E37" s="2" t="s">
        <v>111</v>
      </c>
      <c r="F37" s="2" t="s">
        <v>167</v>
      </c>
      <c r="G37" s="2" t="s">
        <v>68</v>
      </c>
      <c r="H37" s="2" t="s">
        <v>109</v>
      </c>
    </row>
    <row r="38" spans="1:8" ht="12" customHeight="1">
      <c r="A38" s="2" t="s">
        <v>110</v>
      </c>
      <c r="B38" s="11">
        <v>8</v>
      </c>
      <c r="C38" s="11">
        <v>20</v>
      </c>
      <c r="D38" s="9">
        <f t="shared" si="0"/>
        <v>2.5</v>
      </c>
      <c r="E38" s="2" t="s">
        <v>111</v>
      </c>
      <c r="F38" s="2" t="s">
        <v>167</v>
      </c>
      <c r="G38" s="2" t="s">
        <v>68</v>
      </c>
      <c r="H38" s="2" t="s">
        <v>109</v>
      </c>
    </row>
    <row r="39" spans="1:8" ht="12" customHeight="1">
      <c r="A39" s="2" t="s">
        <v>110</v>
      </c>
      <c r="B39" s="11">
        <v>8</v>
      </c>
      <c r="C39" s="11">
        <v>40</v>
      </c>
      <c r="D39" s="9">
        <f t="shared" si="0"/>
        <v>5</v>
      </c>
      <c r="E39" s="2" t="s">
        <v>111</v>
      </c>
      <c r="F39" s="2" t="s">
        <v>167</v>
      </c>
      <c r="G39" s="2" t="s">
        <v>68</v>
      </c>
      <c r="H39" s="2" t="s">
        <v>109</v>
      </c>
    </row>
    <row r="40" spans="1:8" ht="12" customHeight="1">
      <c r="A40" s="2" t="s">
        <v>110</v>
      </c>
      <c r="B40" s="11">
        <v>10</v>
      </c>
      <c r="C40" s="11">
        <v>20</v>
      </c>
      <c r="D40" s="9">
        <f t="shared" si="0"/>
        <v>2</v>
      </c>
      <c r="E40" s="2" t="s">
        <v>111</v>
      </c>
      <c r="F40" s="2" t="s">
        <v>167</v>
      </c>
      <c r="G40" s="2" t="s">
        <v>68</v>
      </c>
      <c r="H40" s="2" t="s">
        <v>109</v>
      </c>
    </row>
    <row r="41" spans="1:8" ht="12" customHeight="1">
      <c r="A41" s="2" t="s">
        <v>110</v>
      </c>
      <c r="B41" s="11">
        <v>11</v>
      </c>
      <c r="C41" s="11">
        <v>43</v>
      </c>
      <c r="D41" s="9">
        <f t="shared" si="0"/>
        <v>3.9090909090909092</v>
      </c>
      <c r="E41" s="2" t="s">
        <v>111</v>
      </c>
      <c r="F41" s="2" t="s">
        <v>167</v>
      </c>
      <c r="G41" s="2" t="s">
        <v>68</v>
      </c>
      <c r="H41" s="2" t="s">
        <v>109</v>
      </c>
    </row>
    <row r="42" spans="1:8" ht="12" customHeight="1">
      <c r="A42" s="2" t="s">
        <v>110</v>
      </c>
      <c r="B42" s="11">
        <v>11</v>
      </c>
      <c r="C42" s="11">
        <v>33</v>
      </c>
      <c r="D42" s="9">
        <f t="shared" si="0"/>
        <v>3</v>
      </c>
      <c r="E42" s="2" t="s">
        <v>111</v>
      </c>
      <c r="F42" s="2" t="s">
        <v>167</v>
      </c>
      <c r="G42" s="2" t="s">
        <v>68</v>
      </c>
      <c r="H42" s="2" t="s">
        <v>109</v>
      </c>
    </row>
    <row r="43" spans="1:8" ht="12" customHeight="1">
      <c r="A43" s="2" t="s">
        <v>110</v>
      </c>
      <c r="B43" s="11">
        <v>12</v>
      </c>
      <c r="C43" s="11">
        <v>40</v>
      </c>
      <c r="D43" s="9">
        <f t="shared" si="0"/>
        <v>3.3333333333333335</v>
      </c>
      <c r="E43" s="2" t="s">
        <v>111</v>
      </c>
      <c r="F43" s="2" t="s">
        <v>167</v>
      </c>
      <c r="G43" s="2" t="s">
        <v>68</v>
      </c>
      <c r="H43" s="2" t="s">
        <v>109</v>
      </c>
    </row>
    <row r="44" spans="1:8" ht="12" customHeight="1">
      <c r="A44" s="2" t="s">
        <v>110</v>
      </c>
      <c r="B44" s="11">
        <v>13</v>
      </c>
      <c r="C44" s="11">
        <v>20</v>
      </c>
      <c r="D44" s="9">
        <f t="shared" si="0"/>
        <v>1.5384615384615385</v>
      </c>
      <c r="E44" s="2" t="s">
        <v>111</v>
      </c>
      <c r="F44" s="2" t="s">
        <v>167</v>
      </c>
      <c r="G44" s="2" t="s">
        <v>68</v>
      </c>
      <c r="H44" s="2" t="s">
        <v>109</v>
      </c>
    </row>
    <row r="45" spans="1:8" ht="12" customHeight="1">
      <c r="A45" s="2" t="s">
        <v>110</v>
      </c>
      <c r="B45" s="11">
        <v>14</v>
      </c>
      <c r="C45" s="11">
        <v>50</v>
      </c>
      <c r="D45" s="9">
        <f t="shared" si="0"/>
        <v>3.5714285714285716</v>
      </c>
      <c r="E45" s="2" t="s">
        <v>111</v>
      </c>
      <c r="F45" s="2" t="s">
        <v>167</v>
      </c>
      <c r="G45" s="2" t="s">
        <v>68</v>
      </c>
      <c r="H45" s="2" t="s">
        <v>109</v>
      </c>
    </row>
    <row r="46" spans="1:8" ht="12" customHeight="1">
      <c r="A46" s="2" t="s">
        <v>110</v>
      </c>
      <c r="B46" s="11">
        <v>18</v>
      </c>
      <c r="C46" s="11">
        <v>50</v>
      </c>
      <c r="D46" s="9">
        <f t="shared" si="0"/>
        <v>2.7777777777777777</v>
      </c>
      <c r="E46" s="2" t="s">
        <v>111</v>
      </c>
      <c r="F46" s="2" t="s">
        <v>167</v>
      </c>
      <c r="G46" s="2" t="s">
        <v>68</v>
      </c>
      <c r="H46" s="2" t="s">
        <v>109</v>
      </c>
    </row>
    <row r="47" spans="1:8" ht="12" customHeight="1">
      <c r="A47" s="2" t="s">
        <v>110</v>
      </c>
      <c r="B47" s="11">
        <v>20</v>
      </c>
      <c r="C47" s="11">
        <v>60</v>
      </c>
      <c r="D47" s="9">
        <f t="shared" si="0"/>
        <v>3</v>
      </c>
      <c r="E47" s="2" t="s">
        <v>111</v>
      </c>
      <c r="F47" s="2" t="s">
        <v>167</v>
      </c>
      <c r="G47" s="2" t="s">
        <v>68</v>
      </c>
      <c r="H47" s="2" t="s">
        <v>109</v>
      </c>
    </row>
    <row r="48" spans="1:8" ht="12" customHeight="1">
      <c r="A48" s="2" t="s">
        <v>110</v>
      </c>
      <c r="B48" s="11">
        <v>20</v>
      </c>
      <c r="C48" s="11">
        <v>80</v>
      </c>
      <c r="D48" s="9">
        <f t="shared" si="0"/>
        <v>4</v>
      </c>
      <c r="E48" s="2" t="s">
        <v>111</v>
      </c>
      <c r="F48" s="2" t="s">
        <v>167</v>
      </c>
      <c r="G48" s="2" t="s">
        <v>68</v>
      </c>
      <c r="H48" s="2" t="s">
        <v>109</v>
      </c>
    </row>
    <row r="49" spans="1:8" ht="12" customHeight="1">
      <c r="A49" s="2" t="s">
        <v>110</v>
      </c>
      <c r="B49" s="11">
        <v>30</v>
      </c>
      <c r="C49" s="11">
        <v>40</v>
      </c>
      <c r="D49" s="9">
        <f t="shared" si="0"/>
        <v>1.3333333333333333</v>
      </c>
      <c r="E49" s="2" t="s">
        <v>111</v>
      </c>
      <c r="F49" s="2" t="s">
        <v>167</v>
      </c>
      <c r="G49" s="2" t="s">
        <v>68</v>
      </c>
      <c r="H49" s="2" t="s">
        <v>109</v>
      </c>
    </row>
    <row r="50" spans="1:8" ht="12" customHeight="1">
      <c r="A50" s="2" t="s">
        <v>110</v>
      </c>
      <c r="B50" s="11">
        <v>30</v>
      </c>
      <c r="C50" s="11">
        <v>50</v>
      </c>
      <c r="D50" s="9">
        <f t="shared" si="0"/>
        <v>1.6666666666666667</v>
      </c>
      <c r="E50" s="2" t="s">
        <v>111</v>
      </c>
      <c r="F50" s="2" t="s">
        <v>167</v>
      </c>
      <c r="G50" s="2" t="s">
        <v>68</v>
      </c>
      <c r="H50" s="2" t="s">
        <v>109</v>
      </c>
    </row>
    <row r="51" spans="1:8" ht="12" customHeight="1">
      <c r="A51" s="2" t="s">
        <v>110</v>
      </c>
      <c r="B51" s="11">
        <v>30</v>
      </c>
      <c r="C51" s="11">
        <v>90</v>
      </c>
      <c r="D51" s="9">
        <f t="shared" si="0"/>
        <v>3</v>
      </c>
      <c r="E51" s="2" t="s">
        <v>111</v>
      </c>
      <c r="F51" s="2" t="s">
        <v>167</v>
      </c>
      <c r="G51" s="2" t="s">
        <v>68</v>
      </c>
      <c r="H51" s="2" t="s">
        <v>109</v>
      </c>
    </row>
    <row r="52" spans="1:8" ht="12" customHeight="1">
      <c r="A52" s="2" t="s">
        <v>110</v>
      </c>
      <c r="B52" s="11">
        <v>40</v>
      </c>
      <c r="C52" s="11">
        <v>60</v>
      </c>
      <c r="D52" s="9">
        <f t="shared" si="0"/>
        <v>1.5</v>
      </c>
      <c r="E52" s="2" t="s">
        <v>111</v>
      </c>
      <c r="F52" s="2" t="s">
        <v>167</v>
      </c>
      <c r="G52" s="2" t="s">
        <v>68</v>
      </c>
      <c r="H52" s="2" t="s">
        <v>109</v>
      </c>
    </row>
    <row r="53" spans="1:8" ht="12" customHeight="1">
      <c r="A53" s="2" t="s">
        <v>110</v>
      </c>
      <c r="B53" s="11">
        <v>52</v>
      </c>
      <c r="C53" s="11">
        <v>90</v>
      </c>
      <c r="D53" s="9">
        <f t="shared" si="0"/>
        <v>1.7307692307692308</v>
      </c>
      <c r="E53" s="2" t="s">
        <v>111</v>
      </c>
      <c r="F53" s="2" t="s">
        <v>167</v>
      </c>
      <c r="G53" s="2" t="s">
        <v>68</v>
      </c>
      <c r="H53" s="2" t="s">
        <v>109</v>
      </c>
    </row>
    <row r="54" spans="1:8" ht="12" customHeight="1">
      <c r="A54" s="2" t="s">
        <v>110</v>
      </c>
      <c r="B54" s="11">
        <v>60</v>
      </c>
      <c r="C54" s="11">
        <v>70</v>
      </c>
      <c r="D54" s="9">
        <f t="shared" si="0"/>
        <v>1.1666666666666667</v>
      </c>
      <c r="E54" s="2" t="s">
        <v>111</v>
      </c>
      <c r="F54" s="2" t="s">
        <v>167</v>
      </c>
      <c r="G54" s="2" t="s">
        <v>68</v>
      </c>
      <c r="H54" s="2" t="s">
        <v>109</v>
      </c>
    </row>
    <row r="55" spans="1:8" ht="12" customHeight="1">
      <c r="A55" s="2" t="s">
        <v>110</v>
      </c>
      <c r="B55" s="11">
        <v>90</v>
      </c>
      <c r="C55" s="11">
        <v>230</v>
      </c>
      <c r="D55" s="9">
        <f t="shared" si="0"/>
        <v>2.5555555555555554</v>
      </c>
      <c r="E55" s="2" t="s">
        <v>111</v>
      </c>
      <c r="F55" s="2" t="s">
        <v>167</v>
      </c>
      <c r="G55" s="2" t="s">
        <v>68</v>
      </c>
      <c r="H55" s="2" t="s">
        <v>109</v>
      </c>
    </row>
    <row r="56" spans="1:8" ht="12" customHeight="1">
      <c r="A56" s="2" t="s">
        <v>110</v>
      </c>
      <c r="B56" s="11">
        <v>110</v>
      </c>
      <c r="C56" s="11">
        <v>360</v>
      </c>
      <c r="D56" s="9">
        <f t="shared" si="0"/>
        <v>3.2727272727272729</v>
      </c>
      <c r="E56" s="2" t="s">
        <v>111</v>
      </c>
      <c r="F56" s="2" t="s">
        <v>167</v>
      </c>
      <c r="G56" s="2" t="s">
        <v>68</v>
      </c>
      <c r="H56" s="2" t="s">
        <v>109</v>
      </c>
    </row>
    <row r="57" spans="1:8" ht="12" customHeight="1">
      <c r="A57" s="2" t="s">
        <v>110</v>
      </c>
      <c r="B57" s="11">
        <v>150</v>
      </c>
      <c r="C57" s="11">
        <v>230</v>
      </c>
      <c r="D57" s="9">
        <f t="shared" si="0"/>
        <v>1.5333333333333334</v>
      </c>
      <c r="E57" s="2" t="s">
        <v>111</v>
      </c>
      <c r="F57" s="2" t="s">
        <v>167</v>
      </c>
      <c r="G57" s="2" t="s">
        <v>68</v>
      </c>
      <c r="H57" s="2" t="s">
        <v>109</v>
      </c>
    </row>
    <row r="58" spans="1:8" ht="12" customHeight="1">
      <c r="A58" s="2" t="s">
        <v>110</v>
      </c>
      <c r="B58" s="11">
        <v>150</v>
      </c>
      <c r="C58" s="11">
        <v>380</v>
      </c>
      <c r="D58" s="9">
        <f t="shared" si="0"/>
        <v>2.5333333333333332</v>
      </c>
      <c r="E58" s="2" t="s">
        <v>111</v>
      </c>
      <c r="F58" s="2" t="s">
        <v>167</v>
      </c>
      <c r="G58" s="2" t="s">
        <v>68</v>
      </c>
      <c r="H58" s="2" t="s">
        <v>109</v>
      </c>
    </row>
    <row r="59" spans="1:8" ht="12" customHeight="1">
      <c r="A59" s="2" t="s">
        <v>134</v>
      </c>
      <c r="B59" s="11">
        <v>7777</v>
      </c>
      <c r="C59" s="11">
        <v>14444</v>
      </c>
      <c r="D59" s="9">
        <f t="shared" si="0"/>
        <v>1.8572714414298572</v>
      </c>
      <c r="E59" s="2" t="s">
        <v>129</v>
      </c>
      <c r="F59" s="2" t="s">
        <v>11</v>
      </c>
      <c r="G59" s="2" t="s">
        <v>68</v>
      </c>
      <c r="H59" s="2" t="s">
        <v>132</v>
      </c>
    </row>
    <row r="60" spans="1:8" ht="12" customHeight="1">
      <c r="A60" s="2" t="s">
        <v>133</v>
      </c>
      <c r="B60" s="11">
        <v>4583</v>
      </c>
      <c r="C60" s="11">
        <v>18888</v>
      </c>
      <c r="D60" s="9">
        <f t="shared" si="0"/>
        <v>4.1213179140301115</v>
      </c>
      <c r="E60" s="2" t="s">
        <v>129</v>
      </c>
      <c r="F60" s="2" t="s">
        <v>115</v>
      </c>
      <c r="G60" s="2" t="s">
        <v>68</v>
      </c>
      <c r="H60" s="2" t="s">
        <v>132</v>
      </c>
    </row>
    <row r="61" spans="1:8" ht="12" customHeight="1">
      <c r="A61" s="2" t="s">
        <v>147</v>
      </c>
      <c r="B61" s="11">
        <v>8.33</v>
      </c>
      <c r="C61" s="11">
        <v>34.72</v>
      </c>
      <c r="D61" s="9">
        <f t="shared" si="0"/>
        <v>4.1680672268907557</v>
      </c>
      <c r="E61" s="2" t="s">
        <v>123</v>
      </c>
      <c r="F61" s="2" t="s">
        <v>11</v>
      </c>
      <c r="G61" s="2" t="s">
        <v>68</v>
      </c>
      <c r="H61" s="2" t="s">
        <v>146</v>
      </c>
    </row>
    <row r="62" spans="1:8" ht="12" customHeight="1">
      <c r="A62" s="2" t="s">
        <v>172</v>
      </c>
      <c r="B62" s="11">
        <v>3333</v>
      </c>
      <c r="C62" s="11">
        <v>5454</v>
      </c>
      <c r="D62" s="9">
        <f t="shared" si="0"/>
        <v>1.6363636363636365</v>
      </c>
      <c r="E62" s="2" t="s">
        <v>129</v>
      </c>
      <c r="F62" s="2" t="s">
        <v>167</v>
      </c>
      <c r="G62" s="2" t="s">
        <v>10</v>
      </c>
      <c r="H62" s="2" t="s">
        <v>143</v>
      </c>
    </row>
    <row r="63" spans="1:8" ht="12" customHeight="1">
      <c r="A63" s="2" t="s">
        <v>172</v>
      </c>
      <c r="B63" s="11">
        <v>2424</v>
      </c>
      <c r="C63" s="11">
        <v>1818</v>
      </c>
      <c r="D63" s="9">
        <f t="shared" si="0"/>
        <v>0.75</v>
      </c>
      <c r="E63" s="2" t="s">
        <v>129</v>
      </c>
      <c r="F63" s="2" t="s">
        <v>167</v>
      </c>
      <c r="G63" s="2" t="s">
        <v>10</v>
      </c>
      <c r="H63" s="2" t="s">
        <v>143</v>
      </c>
    </row>
    <row r="64" spans="1:8" ht="12" customHeight="1">
      <c r="A64" s="2" t="s">
        <v>172</v>
      </c>
      <c r="B64" s="11">
        <v>1212</v>
      </c>
      <c r="C64" s="11">
        <v>2424</v>
      </c>
      <c r="D64" s="9">
        <f t="shared" si="0"/>
        <v>2</v>
      </c>
      <c r="E64" s="2" t="s">
        <v>129</v>
      </c>
      <c r="F64" s="2" t="s">
        <v>167</v>
      </c>
      <c r="G64" s="2" t="s">
        <v>10</v>
      </c>
      <c r="H64" s="2" t="s">
        <v>143</v>
      </c>
    </row>
    <row r="65" spans="1:8" ht="12" customHeight="1">
      <c r="A65" s="2" t="s">
        <v>172</v>
      </c>
      <c r="B65" s="11">
        <v>1515</v>
      </c>
      <c r="C65" s="11">
        <v>1818</v>
      </c>
      <c r="D65" s="9">
        <f t="shared" si="0"/>
        <v>1.2</v>
      </c>
      <c r="E65" s="2" t="s">
        <v>129</v>
      </c>
      <c r="F65" s="2" t="s">
        <v>167</v>
      </c>
      <c r="G65" s="2" t="s">
        <v>10</v>
      </c>
      <c r="H65" s="2" t="s">
        <v>143</v>
      </c>
    </row>
    <row r="66" spans="1:8" ht="12" customHeight="1">
      <c r="A66" s="2" t="s">
        <v>117</v>
      </c>
      <c r="B66" s="11">
        <v>200</v>
      </c>
      <c r="C66" s="11">
        <v>650</v>
      </c>
      <c r="D66" s="9">
        <f t="shared" si="0"/>
        <v>3.25</v>
      </c>
      <c r="E66" s="2" t="s">
        <v>118</v>
      </c>
      <c r="F66" s="2" t="s">
        <v>167</v>
      </c>
      <c r="G66" s="2" t="s">
        <v>10</v>
      </c>
      <c r="H66" s="2" t="s">
        <v>116</v>
      </c>
    </row>
    <row r="67" spans="1:8" ht="12" customHeight="1">
      <c r="A67" s="2" t="s">
        <v>117</v>
      </c>
      <c r="B67" s="11">
        <v>565</v>
      </c>
      <c r="C67" s="11">
        <v>1043</v>
      </c>
      <c r="D67" s="9">
        <f t="shared" ref="D67:D130" si="1">C67/B67</f>
        <v>1.8460176991150443</v>
      </c>
      <c r="E67" s="2" t="s">
        <v>118</v>
      </c>
      <c r="F67" s="2" t="s">
        <v>11</v>
      </c>
      <c r="G67" s="2" t="s">
        <v>10</v>
      </c>
      <c r="H67" s="2" t="s">
        <v>116</v>
      </c>
    </row>
    <row r="68" spans="1:8" ht="12" customHeight="1">
      <c r="A68" s="2" t="s">
        <v>117</v>
      </c>
      <c r="B68" s="11">
        <v>164</v>
      </c>
      <c r="C68" s="11">
        <v>642</v>
      </c>
      <c r="D68" s="9">
        <f t="shared" si="1"/>
        <v>3.9146341463414633</v>
      </c>
      <c r="E68" s="2" t="s">
        <v>118</v>
      </c>
      <c r="F68" s="2" t="s">
        <v>18</v>
      </c>
      <c r="G68" s="2" t="s">
        <v>10</v>
      </c>
      <c r="H68" s="2" t="s">
        <v>116</v>
      </c>
    </row>
    <row r="69" spans="1:8" ht="12" customHeight="1">
      <c r="A69" s="2" t="s">
        <v>151</v>
      </c>
      <c r="B69" s="11">
        <v>9545</v>
      </c>
      <c r="C69" s="11">
        <v>17727</v>
      </c>
      <c r="D69" s="9">
        <f t="shared" si="1"/>
        <v>1.8572027239392352</v>
      </c>
      <c r="E69" s="2" t="s">
        <v>129</v>
      </c>
      <c r="F69" s="2" t="s">
        <v>11</v>
      </c>
      <c r="G69" s="2" t="s">
        <v>68</v>
      </c>
      <c r="H69" s="2" t="s">
        <v>150</v>
      </c>
    </row>
    <row r="70" spans="1:8" ht="12" customHeight="1">
      <c r="A70" s="2" t="s">
        <v>151</v>
      </c>
      <c r="B70" s="11">
        <v>8181</v>
      </c>
      <c r="C70" s="11">
        <v>27272</v>
      </c>
      <c r="D70" s="9">
        <f t="shared" si="1"/>
        <v>3.3335778022246667</v>
      </c>
      <c r="E70" s="2" t="s">
        <v>129</v>
      </c>
      <c r="F70" s="2" t="s">
        <v>11</v>
      </c>
      <c r="G70" s="2" t="s">
        <v>68</v>
      </c>
      <c r="H70" s="2" t="s">
        <v>150</v>
      </c>
    </row>
    <row r="71" spans="1:8" ht="12" customHeight="1">
      <c r="A71" s="2" t="s">
        <v>151</v>
      </c>
      <c r="B71" s="11">
        <v>7500</v>
      </c>
      <c r="C71" s="11">
        <v>13636</v>
      </c>
      <c r="D71" s="9">
        <f t="shared" si="1"/>
        <v>1.8181333333333334</v>
      </c>
      <c r="E71" s="2" t="s">
        <v>129</v>
      </c>
      <c r="F71" s="2" t="s">
        <v>11</v>
      </c>
      <c r="G71" s="2" t="s">
        <v>68</v>
      </c>
      <c r="H71" s="2" t="s">
        <v>150</v>
      </c>
    </row>
    <row r="72" spans="1:8" ht="12" customHeight="1">
      <c r="A72" s="2" t="s">
        <v>138</v>
      </c>
      <c r="B72" s="11">
        <v>1666</v>
      </c>
      <c r="C72" s="11">
        <v>1666</v>
      </c>
      <c r="D72" s="9">
        <f t="shared" si="1"/>
        <v>1</v>
      </c>
      <c r="E72" s="2" t="s">
        <v>129</v>
      </c>
      <c r="F72" s="2" t="s">
        <v>11</v>
      </c>
      <c r="G72" s="2" t="s">
        <v>68</v>
      </c>
      <c r="H72" s="2" t="s">
        <v>137</v>
      </c>
    </row>
    <row r="73" spans="1:8" ht="12" customHeight="1">
      <c r="A73" s="2" t="s">
        <v>170</v>
      </c>
      <c r="B73" s="11">
        <v>5.4000000000000003E-3</v>
      </c>
      <c r="C73" s="11">
        <v>3.3399999999999999E-2</v>
      </c>
      <c r="D73" s="9">
        <f t="shared" si="1"/>
        <v>6.1851851851851851</v>
      </c>
      <c r="E73" s="2" t="s">
        <v>125</v>
      </c>
      <c r="F73" s="2" t="s">
        <v>167</v>
      </c>
      <c r="G73" s="2" t="s">
        <v>68</v>
      </c>
      <c r="H73" s="2" t="s">
        <v>124</v>
      </c>
    </row>
    <row r="74" spans="1:8" ht="12" customHeight="1">
      <c r="A74" s="2" t="s">
        <v>170</v>
      </c>
      <c r="B74" s="11">
        <v>9.7999999999999997E-3</v>
      </c>
      <c r="C74" s="11">
        <v>2.4399999999999998E-2</v>
      </c>
      <c r="D74" s="9">
        <f t="shared" si="1"/>
        <v>2.489795918367347</v>
      </c>
      <c r="E74" s="2" t="s">
        <v>125</v>
      </c>
      <c r="F74" s="2" t="s">
        <v>167</v>
      </c>
      <c r="G74" s="2" t="s">
        <v>68</v>
      </c>
      <c r="H74" s="2" t="s">
        <v>124</v>
      </c>
    </row>
    <row r="75" spans="1:8" ht="12" customHeight="1">
      <c r="A75" s="2" t="s">
        <v>170</v>
      </c>
      <c r="B75" s="11">
        <v>3.5999999999999999E-3</v>
      </c>
      <c r="C75" s="11">
        <v>1.7100000000000001E-2</v>
      </c>
      <c r="D75" s="9">
        <f t="shared" si="1"/>
        <v>4.75</v>
      </c>
      <c r="E75" s="2" t="s">
        <v>125</v>
      </c>
      <c r="F75" s="2" t="s">
        <v>167</v>
      </c>
      <c r="G75" s="2" t="s">
        <v>68</v>
      </c>
      <c r="H75" s="2" t="s">
        <v>124</v>
      </c>
    </row>
    <row r="76" spans="1:8" ht="12" customHeight="1">
      <c r="A76" s="2" t="s">
        <v>170</v>
      </c>
      <c r="B76" s="11">
        <v>1.9E-3</v>
      </c>
      <c r="C76" s="11">
        <v>7.6E-3</v>
      </c>
      <c r="D76" s="9">
        <f t="shared" si="1"/>
        <v>4</v>
      </c>
      <c r="E76" s="2" t="s">
        <v>125</v>
      </c>
      <c r="F76" s="2" t="s">
        <v>167</v>
      </c>
      <c r="G76" s="2" t="s">
        <v>68</v>
      </c>
      <c r="H76" s="2" t="s">
        <v>124</v>
      </c>
    </row>
    <row r="77" spans="1:8" ht="12" customHeight="1">
      <c r="A77" s="2" t="s">
        <v>170</v>
      </c>
      <c r="B77" s="11">
        <v>1.06E-2</v>
      </c>
      <c r="C77" s="11">
        <v>1.0800000000000001E-2</v>
      </c>
      <c r="D77" s="9">
        <f t="shared" si="1"/>
        <v>1.0188679245283019</v>
      </c>
      <c r="E77" s="2" t="s">
        <v>125</v>
      </c>
      <c r="F77" s="2" t="s">
        <v>167</v>
      </c>
      <c r="G77" s="2" t="s">
        <v>68</v>
      </c>
      <c r="H77" s="2" t="s">
        <v>124</v>
      </c>
    </row>
    <row r="78" spans="1:8" ht="12" customHeight="1">
      <c r="A78" s="2" t="s">
        <v>170</v>
      </c>
      <c r="B78" s="11">
        <v>1.7000000000000001E-3</v>
      </c>
      <c r="C78" s="11">
        <v>6.3E-3</v>
      </c>
      <c r="D78" s="9">
        <f t="shared" si="1"/>
        <v>3.7058823529411762</v>
      </c>
      <c r="E78" s="2" t="s">
        <v>125</v>
      </c>
      <c r="F78" s="2" t="s">
        <v>167</v>
      </c>
      <c r="G78" s="2" t="s">
        <v>68</v>
      </c>
      <c r="H78" s="2" t="s">
        <v>124</v>
      </c>
    </row>
    <row r="79" spans="1:8" ht="12" customHeight="1">
      <c r="A79" s="2" t="s">
        <v>170</v>
      </c>
      <c r="B79" s="11">
        <v>4.8999999999999998E-3</v>
      </c>
      <c r="C79" s="11">
        <v>2.1400000000000002E-2</v>
      </c>
      <c r="D79" s="9">
        <f t="shared" si="1"/>
        <v>4.3673469387755111</v>
      </c>
      <c r="E79" s="2" t="s">
        <v>125</v>
      </c>
      <c r="F79" s="2" t="s">
        <v>167</v>
      </c>
      <c r="G79" s="2" t="s">
        <v>68</v>
      </c>
      <c r="H79" s="2" t="s">
        <v>124</v>
      </c>
    </row>
    <row r="80" spans="1:8" ht="12" customHeight="1">
      <c r="A80" s="2" t="s">
        <v>170</v>
      </c>
      <c r="B80" s="11">
        <v>1.7899999999999999E-2</v>
      </c>
      <c r="C80" s="11">
        <v>3.44E-2</v>
      </c>
      <c r="D80" s="9">
        <f t="shared" si="1"/>
        <v>1.9217877094972067</v>
      </c>
      <c r="E80" s="2" t="s">
        <v>125</v>
      </c>
      <c r="F80" s="2" t="s">
        <v>167</v>
      </c>
      <c r="G80" s="2" t="s">
        <v>68</v>
      </c>
      <c r="H80" s="2" t="s">
        <v>124</v>
      </c>
    </row>
    <row r="81" spans="1:8" ht="12" customHeight="1">
      <c r="A81" s="2" t="s">
        <v>170</v>
      </c>
      <c r="B81" s="11">
        <v>1.52E-2</v>
      </c>
      <c r="C81" s="11">
        <v>1.3899999999999999E-2</v>
      </c>
      <c r="D81" s="9">
        <f t="shared" si="1"/>
        <v>0.91447368421052622</v>
      </c>
      <c r="E81" s="2" t="s">
        <v>125</v>
      </c>
      <c r="F81" s="2" t="s">
        <v>167</v>
      </c>
      <c r="G81" s="2" t="s">
        <v>68</v>
      </c>
      <c r="H81" s="2" t="s">
        <v>124</v>
      </c>
    </row>
    <row r="82" spans="1:8" ht="12" customHeight="1">
      <c r="A82" s="2" t="s">
        <v>170</v>
      </c>
      <c r="B82" s="11">
        <v>2.1700000000000001E-2</v>
      </c>
      <c r="C82" s="11">
        <v>3.44E-2</v>
      </c>
      <c r="D82" s="9">
        <f t="shared" si="1"/>
        <v>1.5852534562211982</v>
      </c>
      <c r="E82" s="2" t="s">
        <v>125</v>
      </c>
      <c r="F82" s="2" t="s">
        <v>167</v>
      </c>
      <c r="G82" s="2" t="s">
        <v>68</v>
      </c>
      <c r="H82" s="2" t="s">
        <v>124</v>
      </c>
    </row>
    <row r="83" spans="1:8" ht="12" customHeight="1">
      <c r="A83" s="2" t="s">
        <v>170</v>
      </c>
      <c r="B83" s="11">
        <v>1.34E-2</v>
      </c>
      <c r="C83" s="11">
        <v>4.3799999999999999E-2</v>
      </c>
      <c r="D83" s="9">
        <f t="shared" si="1"/>
        <v>3.2686567164179103</v>
      </c>
      <c r="E83" s="2" t="s">
        <v>125</v>
      </c>
      <c r="F83" s="2" t="s">
        <v>167</v>
      </c>
      <c r="G83" s="2" t="s">
        <v>68</v>
      </c>
      <c r="H83" s="2" t="s">
        <v>124</v>
      </c>
    </row>
    <row r="84" spans="1:8" ht="12" customHeight="1">
      <c r="A84" s="2" t="s">
        <v>170</v>
      </c>
      <c r="B84" s="11">
        <v>1.0500000000000001E-2</v>
      </c>
      <c r="C84" s="11">
        <v>3.2099999999999997E-2</v>
      </c>
      <c r="D84" s="9">
        <f t="shared" si="1"/>
        <v>3.0571428571428565</v>
      </c>
      <c r="E84" s="2" t="s">
        <v>125</v>
      </c>
      <c r="F84" s="2" t="s">
        <v>167</v>
      </c>
      <c r="G84" s="2" t="s">
        <v>68</v>
      </c>
      <c r="H84" s="2" t="s">
        <v>124</v>
      </c>
    </row>
    <row r="85" spans="1:8" ht="12" customHeight="1">
      <c r="A85" s="2" t="s">
        <v>170</v>
      </c>
      <c r="B85" s="11">
        <v>2.8900000000000002E-2</v>
      </c>
      <c r="C85" s="11">
        <v>4.2800000000000005E-2</v>
      </c>
      <c r="D85" s="9">
        <f t="shared" si="1"/>
        <v>1.4809688581314879</v>
      </c>
      <c r="E85" s="2" t="s">
        <v>125</v>
      </c>
      <c r="F85" s="2" t="s">
        <v>167</v>
      </c>
      <c r="G85" s="2" t="s">
        <v>68</v>
      </c>
      <c r="H85" s="2" t="s">
        <v>124</v>
      </c>
    </row>
    <row r="86" spans="1:8" ht="12" customHeight="1">
      <c r="A86" s="2" t="s">
        <v>170</v>
      </c>
      <c r="B86" s="11">
        <v>2.3999999999999998E-3</v>
      </c>
      <c r="C86" s="11">
        <v>1.43E-2</v>
      </c>
      <c r="D86" s="9">
        <f t="shared" si="1"/>
        <v>5.9583333333333339</v>
      </c>
      <c r="E86" s="2" t="s">
        <v>125</v>
      </c>
      <c r="F86" s="2" t="s">
        <v>167</v>
      </c>
      <c r="G86" s="2" t="s">
        <v>68</v>
      </c>
      <c r="H86" s="2" t="s">
        <v>124</v>
      </c>
    </row>
    <row r="87" spans="1:8" ht="12" customHeight="1">
      <c r="A87" s="2" t="s">
        <v>170</v>
      </c>
      <c r="B87" s="11">
        <v>2.5000000000000001E-3</v>
      </c>
      <c r="C87" s="11">
        <v>4.6999999999999993E-3</v>
      </c>
      <c r="D87" s="9">
        <f t="shared" si="1"/>
        <v>1.8799999999999997</v>
      </c>
      <c r="E87" s="2" t="s">
        <v>125</v>
      </c>
      <c r="F87" s="2" t="s">
        <v>167</v>
      </c>
      <c r="G87" s="2" t="s">
        <v>68</v>
      </c>
      <c r="H87" s="2" t="s">
        <v>124</v>
      </c>
    </row>
    <row r="88" spans="1:8" ht="12" customHeight="1">
      <c r="A88" s="2" t="s">
        <v>170</v>
      </c>
      <c r="B88" s="11">
        <v>2.0199999999999999E-2</v>
      </c>
      <c r="C88" s="11">
        <v>4.4600000000000001E-2</v>
      </c>
      <c r="D88" s="9">
        <f t="shared" si="1"/>
        <v>2.2079207920792081</v>
      </c>
      <c r="E88" s="2" t="s">
        <v>125</v>
      </c>
      <c r="F88" s="2" t="s">
        <v>167</v>
      </c>
      <c r="G88" s="2" t="s">
        <v>68</v>
      </c>
      <c r="H88" s="2" t="s">
        <v>124</v>
      </c>
    </row>
    <row r="89" spans="1:8" ht="12" customHeight="1">
      <c r="A89" s="2" t="s">
        <v>170</v>
      </c>
      <c r="B89" s="11">
        <v>1.7299999999999999E-2</v>
      </c>
      <c r="C89" s="11">
        <v>1.3100000000000001E-2</v>
      </c>
      <c r="D89" s="9">
        <f t="shared" si="1"/>
        <v>0.75722543352601157</v>
      </c>
      <c r="E89" s="2" t="s">
        <v>125</v>
      </c>
      <c r="F89" s="2" t="s">
        <v>167</v>
      </c>
      <c r="G89" s="2" t="s">
        <v>68</v>
      </c>
      <c r="H89" s="2" t="s">
        <v>124</v>
      </c>
    </row>
    <row r="90" spans="1:8" ht="12" customHeight="1">
      <c r="A90" s="2" t="s">
        <v>170</v>
      </c>
      <c r="B90" s="11">
        <v>1.3600000000000001E-2</v>
      </c>
      <c r="C90" s="11">
        <v>1.6299999999999999E-2</v>
      </c>
      <c r="D90" s="9">
        <f t="shared" si="1"/>
        <v>1.1985294117647056</v>
      </c>
      <c r="E90" s="2" t="s">
        <v>125</v>
      </c>
      <c r="F90" s="2" t="s">
        <v>167</v>
      </c>
      <c r="G90" s="2" t="s">
        <v>68</v>
      </c>
      <c r="H90" s="2" t="s">
        <v>124</v>
      </c>
    </row>
    <row r="91" spans="1:8" ht="12" customHeight="1">
      <c r="A91" s="2" t="s">
        <v>170</v>
      </c>
      <c r="B91" s="11">
        <v>1.8799999999999997E-2</v>
      </c>
      <c r="C91" s="11">
        <v>4.6100000000000002E-2</v>
      </c>
      <c r="D91" s="9">
        <f t="shared" si="1"/>
        <v>2.4521276595744688</v>
      </c>
      <c r="E91" s="2" t="s">
        <v>125</v>
      </c>
      <c r="F91" s="2" t="s">
        <v>167</v>
      </c>
      <c r="G91" s="2" t="s">
        <v>68</v>
      </c>
      <c r="H91" s="2" t="s">
        <v>124</v>
      </c>
    </row>
    <row r="92" spans="1:8" ht="12" customHeight="1">
      <c r="A92" s="2" t="s">
        <v>170</v>
      </c>
      <c r="B92" s="11">
        <v>6.8999999999999999E-3</v>
      </c>
      <c r="C92" s="11">
        <v>1.6200000000000003E-2</v>
      </c>
      <c r="D92" s="9">
        <f t="shared" si="1"/>
        <v>2.347826086956522</v>
      </c>
      <c r="E92" s="2" t="s">
        <v>125</v>
      </c>
      <c r="F92" s="2" t="s">
        <v>167</v>
      </c>
      <c r="G92" s="2" t="s">
        <v>68</v>
      </c>
      <c r="H92" s="2" t="s">
        <v>124</v>
      </c>
    </row>
    <row r="93" spans="1:8" ht="12" customHeight="1">
      <c r="A93" s="2" t="s">
        <v>170</v>
      </c>
      <c r="B93" s="11">
        <v>6.1999999999999998E-3</v>
      </c>
      <c r="C93" s="11">
        <v>5.5000000000000005E-3</v>
      </c>
      <c r="D93" s="9">
        <f t="shared" si="1"/>
        <v>0.88709677419354849</v>
      </c>
      <c r="E93" s="2" t="s">
        <v>125</v>
      </c>
      <c r="F93" s="2" t="s">
        <v>167</v>
      </c>
      <c r="G93" s="2" t="s">
        <v>68</v>
      </c>
      <c r="H93" s="2" t="s">
        <v>124</v>
      </c>
    </row>
    <row r="94" spans="1:8" ht="12" customHeight="1">
      <c r="A94" s="2" t="s">
        <v>170</v>
      </c>
      <c r="B94" s="11">
        <v>3.9000000000000003E-3</v>
      </c>
      <c r="C94" s="11">
        <v>4.5000000000000005E-3</v>
      </c>
      <c r="D94" s="9">
        <f t="shared" si="1"/>
        <v>1.153846153846154</v>
      </c>
      <c r="E94" s="2" t="s">
        <v>125</v>
      </c>
      <c r="F94" s="2" t="s">
        <v>167</v>
      </c>
      <c r="G94" s="2" t="s">
        <v>68</v>
      </c>
      <c r="H94" s="2" t="s">
        <v>124</v>
      </c>
    </row>
    <row r="95" spans="1:8" ht="12" customHeight="1">
      <c r="A95" s="2" t="s">
        <v>170</v>
      </c>
      <c r="B95" s="11">
        <v>3.2599999999999997E-2</v>
      </c>
      <c r="C95" s="11">
        <v>6.5700000000000008E-2</v>
      </c>
      <c r="D95" s="9">
        <f t="shared" si="1"/>
        <v>2.015337423312884</v>
      </c>
      <c r="E95" s="2" t="s">
        <v>125</v>
      </c>
      <c r="F95" s="2" t="s">
        <v>167</v>
      </c>
      <c r="G95" s="2" t="s">
        <v>68</v>
      </c>
      <c r="H95" s="2" t="s">
        <v>124</v>
      </c>
    </row>
    <row r="96" spans="1:8" ht="12" customHeight="1">
      <c r="A96" s="2" t="s">
        <v>170</v>
      </c>
      <c r="B96" s="11">
        <v>1.6200000000000003E-2</v>
      </c>
      <c r="C96" s="11">
        <v>3.9599999999999996E-2</v>
      </c>
      <c r="D96" s="9">
        <f t="shared" si="1"/>
        <v>2.4444444444444438</v>
      </c>
      <c r="E96" s="2" t="s">
        <v>125</v>
      </c>
      <c r="F96" s="2" t="s">
        <v>167</v>
      </c>
      <c r="G96" s="2" t="s">
        <v>68</v>
      </c>
      <c r="H96" s="2" t="s">
        <v>124</v>
      </c>
    </row>
    <row r="97" spans="1:8" ht="12" customHeight="1">
      <c r="A97" s="2" t="s">
        <v>170</v>
      </c>
      <c r="B97" s="11">
        <v>7.0999999999999995E-3</v>
      </c>
      <c r="C97" s="11">
        <v>2.1299999999999999E-2</v>
      </c>
      <c r="D97" s="9">
        <f t="shared" si="1"/>
        <v>3</v>
      </c>
      <c r="E97" s="2" t="s">
        <v>125</v>
      </c>
      <c r="F97" s="2" t="s">
        <v>167</v>
      </c>
      <c r="G97" s="2" t="s">
        <v>68</v>
      </c>
      <c r="H97" s="2" t="s">
        <v>124</v>
      </c>
    </row>
    <row r="98" spans="1:8" ht="12" customHeight="1">
      <c r="A98" s="2" t="s">
        <v>170</v>
      </c>
      <c r="B98" s="11">
        <v>5.4000000000000003E-3</v>
      </c>
      <c r="C98" s="11">
        <v>2.1899999999999999E-2</v>
      </c>
      <c r="D98" s="9">
        <f t="shared" si="1"/>
        <v>4.0555555555555554</v>
      </c>
      <c r="E98" s="2" t="s">
        <v>125</v>
      </c>
      <c r="F98" s="2" t="s">
        <v>167</v>
      </c>
      <c r="G98" s="2" t="s">
        <v>68</v>
      </c>
      <c r="H98" s="2" t="s">
        <v>124</v>
      </c>
    </row>
    <row r="99" spans="1:8" ht="12" customHeight="1">
      <c r="A99" s="2" t="s">
        <v>170</v>
      </c>
      <c r="B99" s="11">
        <v>2.3999999999999998E-3</v>
      </c>
      <c r="C99" s="11">
        <v>1.2500000000000001E-2</v>
      </c>
      <c r="D99" s="9">
        <f t="shared" si="1"/>
        <v>5.2083333333333339</v>
      </c>
      <c r="E99" s="2" t="s">
        <v>125</v>
      </c>
      <c r="F99" s="2" t="s">
        <v>167</v>
      </c>
      <c r="G99" s="2" t="s">
        <v>68</v>
      </c>
      <c r="H99" s="2" t="s">
        <v>124</v>
      </c>
    </row>
    <row r="100" spans="1:8" ht="12" customHeight="1">
      <c r="A100" s="2" t="s">
        <v>170</v>
      </c>
      <c r="B100" s="11">
        <v>1.5E-3</v>
      </c>
      <c r="C100" s="11">
        <v>6.9999999999999993E-3</v>
      </c>
      <c r="D100" s="9">
        <f t="shared" si="1"/>
        <v>4.6666666666666661</v>
      </c>
      <c r="E100" s="2" t="s">
        <v>125</v>
      </c>
      <c r="F100" s="2" t="s">
        <v>167</v>
      </c>
      <c r="G100" s="2" t="s">
        <v>68</v>
      </c>
      <c r="H100" s="2" t="s">
        <v>124</v>
      </c>
    </row>
    <row r="101" spans="1:8" ht="12" customHeight="1">
      <c r="A101" s="2" t="s">
        <v>170</v>
      </c>
      <c r="B101" s="11">
        <v>4.4000000000000003E-3</v>
      </c>
      <c r="C101" s="11">
        <v>8.3000000000000001E-3</v>
      </c>
      <c r="D101" s="9">
        <f t="shared" si="1"/>
        <v>1.8863636363636362</v>
      </c>
      <c r="E101" s="2" t="s">
        <v>125</v>
      </c>
      <c r="F101" s="2" t="s">
        <v>167</v>
      </c>
      <c r="G101" s="2" t="s">
        <v>68</v>
      </c>
      <c r="H101" s="2" t="s">
        <v>124</v>
      </c>
    </row>
    <row r="102" spans="1:8" ht="12" customHeight="1">
      <c r="A102" s="2" t="s">
        <v>170</v>
      </c>
      <c r="B102" s="11">
        <v>5.3E-3</v>
      </c>
      <c r="C102" s="11">
        <v>8.3999999999999995E-3</v>
      </c>
      <c r="D102" s="9">
        <f t="shared" si="1"/>
        <v>1.5849056603773584</v>
      </c>
      <c r="E102" s="2" t="s">
        <v>125</v>
      </c>
      <c r="F102" s="2" t="s">
        <v>167</v>
      </c>
      <c r="G102" s="2" t="s">
        <v>68</v>
      </c>
      <c r="H102" s="2" t="s">
        <v>124</v>
      </c>
    </row>
    <row r="103" spans="1:8" ht="12" customHeight="1">
      <c r="A103" s="2" t="s">
        <v>170</v>
      </c>
      <c r="B103" s="11">
        <v>1.18E-2</v>
      </c>
      <c r="C103" s="11">
        <v>1.8100000000000002E-2</v>
      </c>
      <c r="D103" s="9">
        <f t="shared" si="1"/>
        <v>1.5338983050847459</v>
      </c>
      <c r="E103" s="2" t="s">
        <v>125</v>
      </c>
      <c r="F103" s="2" t="s">
        <v>167</v>
      </c>
      <c r="G103" s="2" t="s">
        <v>68</v>
      </c>
      <c r="H103" s="2" t="s">
        <v>124</v>
      </c>
    </row>
    <row r="104" spans="1:8" ht="12" customHeight="1">
      <c r="A104" s="2" t="s">
        <v>170</v>
      </c>
      <c r="B104" s="11">
        <v>3.3E-3</v>
      </c>
      <c r="C104" s="11">
        <v>1.5900000000000001E-2</v>
      </c>
      <c r="D104" s="9">
        <f t="shared" si="1"/>
        <v>4.8181818181818183</v>
      </c>
      <c r="E104" s="2" t="s">
        <v>125</v>
      </c>
      <c r="F104" s="2" t="s">
        <v>167</v>
      </c>
      <c r="G104" s="2" t="s">
        <v>68</v>
      </c>
      <c r="H104" s="2" t="s">
        <v>124</v>
      </c>
    </row>
    <row r="105" spans="1:8" ht="12" customHeight="1">
      <c r="A105" s="2" t="s">
        <v>170</v>
      </c>
      <c r="B105" s="11">
        <v>6.1999999999999998E-3</v>
      </c>
      <c r="C105" s="11">
        <v>2.76E-2</v>
      </c>
      <c r="D105" s="9">
        <f t="shared" si="1"/>
        <v>4.4516129032258069</v>
      </c>
      <c r="E105" s="2" t="s">
        <v>125</v>
      </c>
      <c r="F105" s="2" t="s">
        <v>167</v>
      </c>
      <c r="G105" s="2" t="s">
        <v>68</v>
      </c>
      <c r="H105" s="2" t="s">
        <v>124</v>
      </c>
    </row>
    <row r="106" spans="1:8" ht="12" customHeight="1">
      <c r="A106" s="2" t="s">
        <v>170</v>
      </c>
      <c r="B106" s="11">
        <v>7.8000000000000005E-3</v>
      </c>
      <c r="C106" s="11">
        <v>9.3999999999999986E-3</v>
      </c>
      <c r="D106" s="9">
        <f t="shared" si="1"/>
        <v>1.2051282051282048</v>
      </c>
      <c r="E106" s="2" t="s">
        <v>125</v>
      </c>
      <c r="F106" s="2" t="s">
        <v>167</v>
      </c>
      <c r="G106" s="2" t="s">
        <v>68</v>
      </c>
      <c r="H106" s="2" t="s">
        <v>124</v>
      </c>
    </row>
    <row r="107" spans="1:8" ht="12" customHeight="1">
      <c r="A107" s="2" t="s">
        <v>170</v>
      </c>
      <c r="B107" s="11">
        <v>3.5299999999999998E-2</v>
      </c>
      <c r="C107" s="11">
        <v>2.1600000000000001E-2</v>
      </c>
      <c r="D107" s="9">
        <f t="shared" si="1"/>
        <v>0.61189801699716717</v>
      </c>
      <c r="E107" s="2" t="s">
        <v>125</v>
      </c>
      <c r="F107" s="2" t="s">
        <v>167</v>
      </c>
      <c r="G107" s="2" t="s">
        <v>68</v>
      </c>
      <c r="H107" s="2" t="s">
        <v>124</v>
      </c>
    </row>
    <row r="108" spans="1:8" ht="12" customHeight="1">
      <c r="A108" s="2" t="s">
        <v>170</v>
      </c>
      <c r="B108" s="11">
        <v>1.2999999999999999E-3</v>
      </c>
      <c r="C108" s="11">
        <v>4.7999999999999996E-3</v>
      </c>
      <c r="D108" s="9">
        <f t="shared" si="1"/>
        <v>3.6923076923076921</v>
      </c>
      <c r="E108" s="2" t="s">
        <v>125</v>
      </c>
      <c r="F108" s="2" t="s">
        <v>167</v>
      </c>
      <c r="G108" s="2" t="s">
        <v>68</v>
      </c>
      <c r="H108" s="2" t="s">
        <v>124</v>
      </c>
    </row>
    <row r="109" spans="1:8" ht="12" customHeight="1">
      <c r="A109" s="2" t="s">
        <v>170</v>
      </c>
      <c r="B109" s="11">
        <v>2.3E-3</v>
      </c>
      <c r="C109" s="11">
        <v>1.3500000000000002E-2</v>
      </c>
      <c r="D109" s="9">
        <f t="shared" si="1"/>
        <v>5.8695652173913055</v>
      </c>
      <c r="E109" s="2" t="s">
        <v>125</v>
      </c>
      <c r="F109" s="2" t="s">
        <v>167</v>
      </c>
      <c r="G109" s="2" t="s">
        <v>68</v>
      </c>
      <c r="H109" s="2" t="s">
        <v>124</v>
      </c>
    </row>
    <row r="110" spans="1:8" ht="12" customHeight="1">
      <c r="A110" s="2" t="s">
        <v>170</v>
      </c>
      <c r="B110" s="11">
        <v>1.6000000000000001E-3</v>
      </c>
      <c r="C110" s="11">
        <v>6.4000000000000003E-3</v>
      </c>
      <c r="D110" s="9">
        <f t="shared" si="1"/>
        <v>4</v>
      </c>
      <c r="E110" s="2" t="s">
        <v>125</v>
      </c>
      <c r="F110" s="2" t="s">
        <v>167</v>
      </c>
      <c r="G110" s="2" t="s">
        <v>68</v>
      </c>
      <c r="H110" s="2" t="s">
        <v>124</v>
      </c>
    </row>
    <row r="111" spans="1:8" ht="12" customHeight="1">
      <c r="A111" s="2" t="s">
        <v>170</v>
      </c>
      <c r="B111" s="11">
        <v>1.8E-3</v>
      </c>
      <c r="C111" s="11">
        <v>7.9000000000000008E-3</v>
      </c>
      <c r="D111" s="9">
        <f t="shared" si="1"/>
        <v>4.3888888888888893</v>
      </c>
      <c r="E111" s="2" t="s">
        <v>125</v>
      </c>
      <c r="F111" s="2" t="s">
        <v>167</v>
      </c>
      <c r="G111" s="2" t="s">
        <v>68</v>
      </c>
      <c r="H111" s="2" t="s">
        <v>124</v>
      </c>
    </row>
    <row r="112" spans="1:8" ht="12" customHeight="1">
      <c r="A112" s="2" t="s">
        <v>170</v>
      </c>
      <c r="B112" s="11">
        <v>5.9800000000000006E-2</v>
      </c>
      <c r="C112" s="11">
        <v>1.2699999999999999E-2</v>
      </c>
      <c r="D112" s="9">
        <f t="shared" si="1"/>
        <v>0.2123745819397993</v>
      </c>
      <c r="E112" s="2" t="s">
        <v>125</v>
      </c>
      <c r="F112" s="2" t="s">
        <v>167</v>
      </c>
      <c r="G112" s="2" t="s">
        <v>68</v>
      </c>
      <c r="H112" s="2" t="s">
        <v>124</v>
      </c>
    </row>
    <row r="113" spans="1:8" ht="12" customHeight="1">
      <c r="A113" s="2" t="s">
        <v>170</v>
      </c>
      <c r="B113" s="11">
        <v>1.37E-2</v>
      </c>
      <c r="C113" s="11">
        <v>1.47E-2</v>
      </c>
      <c r="D113" s="9">
        <f t="shared" si="1"/>
        <v>1.0729927007299269</v>
      </c>
      <c r="E113" s="2" t="s">
        <v>125</v>
      </c>
      <c r="F113" s="2" t="s">
        <v>167</v>
      </c>
      <c r="G113" s="2" t="s">
        <v>68</v>
      </c>
      <c r="H113" s="2" t="s">
        <v>124</v>
      </c>
    </row>
    <row r="114" spans="1:8" ht="12" customHeight="1">
      <c r="A114" s="2" t="s">
        <v>170</v>
      </c>
      <c r="B114" s="11">
        <v>1.5E-3</v>
      </c>
      <c r="C114" s="11">
        <v>9.0000000000000011E-3</v>
      </c>
      <c r="D114" s="9">
        <f t="shared" si="1"/>
        <v>6.0000000000000009</v>
      </c>
      <c r="E114" s="2" t="s">
        <v>125</v>
      </c>
      <c r="F114" s="2" t="s">
        <v>167</v>
      </c>
      <c r="G114" s="2" t="s">
        <v>68</v>
      </c>
      <c r="H114" s="2" t="s">
        <v>124</v>
      </c>
    </row>
    <row r="115" spans="1:8" ht="12" customHeight="1">
      <c r="A115" s="2" t="s">
        <v>170</v>
      </c>
      <c r="B115" s="11">
        <v>7.0999999999999995E-3</v>
      </c>
      <c r="C115" s="11">
        <v>1.83E-2</v>
      </c>
      <c r="D115" s="9">
        <f t="shared" si="1"/>
        <v>2.5774647887323945</v>
      </c>
      <c r="E115" s="2" t="s">
        <v>125</v>
      </c>
      <c r="F115" s="2" t="s">
        <v>167</v>
      </c>
      <c r="G115" s="2" t="s">
        <v>68</v>
      </c>
      <c r="H115" s="2" t="s">
        <v>124</v>
      </c>
    </row>
    <row r="116" spans="1:8" ht="12" customHeight="1">
      <c r="A116" s="2" t="s">
        <v>170</v>
      </c>
      <c r="B116" s="11">
        <v>8.9999999999999998E-4</v>
      </c>
      <c r="C116" s="11">
        <v>2.8000000000000004E-3</v>
      </c>
      <c r="D116" s="9">
        <f t="shared" si="1"/>
        <v>3.1111111111111116</v>
      </c>
      <c r="E116" s="2" t="s">
        <v>125</v>
      </c>
      <c r="F116" s="2" t="s">
        <v>167</v>
      </c>
      <c r="G116" s="2" t="s">
        <v>68</v>
      </c>
      <c r="H116" s="2" t="s">
        <v>124</v>
      </c>
    </row>
    <row r="117" spans="1:8" ht="12" customHeight="1">
      <c r="A117" s="2" t="s">
        <v>170</v>
      </c>
      <c r="B117" s="11">
        <v>7.0999999999999995E-3</v>
      </c>
      <c r="C117" s="11">
        <v>0.02</v>
      </c>
      <c r="D117" s="9">
        <f t="shared" si="1"/>
        <v>2.8169014084507045</v>
      </c>
      <c r="E117" s="2" t="s">
        <v>125</v>
      </c>
      <c r="F117" s="2" t="s">
        <v>167</v>
      </c>
      <c r="G117" s="2" t="s">
        <v>68</v>
      </c>
      <c r="H117" s="2" t="s">
        <v>124</v>
      </c>
    </row>
    <row r="118" spans="1:8" ht="12" customHeight="1">
      <c r="A118" s="2" t="s">
        <v>170</v>
      </c>
      <c r="B118" s="11">
        <v>7.000000000000001E-4</v>
      </c>
      <c r="C118" s="11">
        <v>2.3E-3</v>
      </c>
      <c r="D118" s="9">
        <f t="shared" si="1"/>
        <v>3.2857142857142851</v>
      </c>
      <c r="E118" s="2" t="s">
        <v>125</v>
      </c>
      <c r="F118" s="2" t="s">
        <v>167</v>
      </c>
      <c r="G118" s="2" t="s">
        <v>68</v>
      </c>
      <c r="H118" s="2" t="s">
        <v>124</v>
      </c>
    </row>
    <row r="119" spans="1:8" ht="12" customHeight="1">
      <c r="A119" s="2" t="s">
        <v>170</v>
      </c>
      <c r="B119" s="11">
        <v>1.4000000000000002E-3</v>
      </c>
      <c r="C119" s="11">
        <v>4.5999999999999999E-3</v>
      </c>
      <c r="D119" s="9">
        <f t="shared" si="1"/>
        <v>3.2857142857142851</v>
      </c>
      <c r="E119" s="2" t="s">
        <v>125</v>
      </c>
      <c r="F119" s="2" t="s">
        <v>167</v>
      </c>
      <c r="G119" s="2" t="s">
        <v>68</v>
      </c>
      <c r="H119" s="2" t="s">
        <v>124</v>
      </c>
    </row>
    <row r="120" spans="1:8" ht="12" customHeight="1">
      <c r="A120" s="2" t="s">
        <v>170</v>
      </c>
      <c r="B120" s="11">
        <v>8.0000000000000004E-4</v>
      </c>
      <c r="C120" s="11">
        <v>2.5000000000000001E-3</v>
      </c>
      <c r="D120" s="9">
        <f t="shared" si="1"/>
        <v>3.125</v>
      </c>
      <c r="E120" s="2" t="s">
        <v>125</v>
      </c>
      <c r="F120" s="2" t="s">
        <v>167</v>
      </c>
      <c r="G120" s="2" t="s">
        <v>68</v>
      </c>
      <c r="H120" s="2" t="s">
        <v>124</v>
      </c>
    </row>
    <row r="121" spans="1:8" ht="12" customHeight="1">
      <c r="A121" s="2" t="s">
        <v>170</v>
      </c>
      <c r="B121" s="11">
        <v>4.4000000000000003E-3</v>
      </c>
      <c r="C121" s="11">
        <v>5.8999999999999999E-3</v>
      </c>
      <c r="D121" s="9">
        <f t="shared" si="1"/>
        <v>1.3409090909090908</v>
      </c>
      <c r="E121" s="2" t="s">
        <v>125</v>
      </c>
      <c r="F121" s="2" t="s">
        <v>167</v>
      </c>
      <c r="G121" s="2" t="s">
        <v>68</v>
      </c>
      <c r="H121" s="2" t="s">
        <v>124</v>
      </c>
    </row>
    <row r="122" spans="1:8" ht="12" customHeight="1">
      <c r="A122" s="2" t="s">
        <v>170</v>
      </c>
      <c r="B122" s="11">
        <v>3.4000000000000002E-3</v>
      </c>
      <c r="C122" s="11">
        <v>7.1999999999999998E-3</v>
      </c>
      <c r="D122" s="9">
        <f t="shared" si="1"/>
        <v>2.117647058823529</v>
      </c>
      <c r="E122" s="2" t="s">
        <v>125</v>
      </c>
      <c r="F122" s="2" t="s">
        <v>167</v>
      </c>
      <c r="G122" s="2" t="s">
        <v>68</v>
      </c>
      <c r="H122" s="2" t="s">
        <v>124</v>
      </c>
    </row>
    <row r="123" spans="1:8" ht="12" customHeight="1">
      <c r="A123" s="2" t="s">
        <v>170</v>
      </c>
      <c r="B123" s="11">
        <v>8.3000000000000001E-3</v>
      </c>
      <c r="C123" s="11">
        <v>1.9400000000000001E-2</v>
      </c>
      <c r="D123" s="9">
        <f t="shared" si="1"/>
        <v>2.3373493975903616</v>
      </c>
      <c r="E123" s="2" t="s">
        <v>125</v>
      </c>
      <c r="F123" s="2" t="s">
        <v>167</v>
      </c>
      <c r="G123" s="2" t="s">
        <v>68</v>
      </c>
      <c r="H123" s="2" t="s">
        <v>124</v>
      </c>
    </row>
    <row r="124" spans="1:8" ht="12" customHeight="1">
      <c r="A124" s="2" t="s">
        <v>170</v>
      </c>
      <c r="B124" s="11">
        <v>5.9999999999999995E-4</v>
      </c>
      <c r="C124" s="11">
        <v>1.5E-3</v>
      </c>
      <c r="D124" s="9">
        <f t="shared" si="1"/>
        <v>2.5000000000000004</v>
      </c>
      <c r="E124" s="2" t="s">
        <v>125</v>
      </c>
      <c r="F124" s="2" t="s">
        <v>167</v>
      </c>
      <c r="G124" s="2" t="s">
        <v>68</v>
      </c>
      <c r="H124" s="2" t="s">
        <v>124</v>
      </c>
    </row>
    <row r="125" spans="1:8" ht="12" customHeight="1">
      <c r="A125" s="2" t="s">
        <v>170</v>
      </c>
      <c r="B125" s="11">
        <v>2E-3</v>
      </c>
      <c r="C125" s="11">
        <v>7.4999999999999997E-3</v>
      </c>
      <c r="D125" s="9">
        <f t="shared" si="1"/>
        <v>3.75</v>
      </c>
      <c r="E125" s="2" t="s">
        <v>125</v>
      </c>
      <c r="F125" s="2" t="s">
        <v>167</v>
      </c>
      <c r="G125" s="2" t="s">
        <v>68</v>
      </c>
      <c r="H125" s="2" t="s">
        <v>124</v>
      </c>
    </row>
    <row r="126" spans="1:8" ht="12" customHeight="1">
      <c r="A126" s="2" t="s">
        <v>170</v>
      </c>
      <c r="B126" s="11">
        <v>9.0000000000000011E-3</v>
      </c>
      <c r="C126" s="11">
        <v>1.0500000000000001E-2</v>
      </c>
      <c r="D126" s="9">
        <f t="shared" si="1"/>
        <v>1.1666666666666665</v>
      </c>
      <c r="E126" s="2" t="s">
        <v>125</v>
      </c>
      <c r="F126" s="2" t="s">
        <v>167</v>
      </c>
      <c r="G126" s="2" t="s">
        <v>68</v>
      </c>
      <c r="H126" s="2" t="s">
        <v>124</v>
      </c>
    </row>
    <row r="127" spans="1:8" ht="12" customHeight="1">
      <c r="A127" s="2" t="s">
        <v>170</v>
      </c>
      <c r="B127" s="11">
        <v>1.3000000000000001E-2</v>
      </c>
      <c r="C127" s="11">
        <v>3.4000000000000002E-2</v>
      </c>
      <c r="D127" s="9">
        <f t="shared" si="1"/>
        <v>2.6153846153846154</v>
      </c>
      <c r="E127" s="2" t="s">
        <v>125</v>
      </c>
      <c r="F127" s="2" t="s">
        <v>167</v>
      </c>
      <c r="G127" s="2" t="s">
        <v>68</v>
      </c>
      <c r="H127" s="2" t="s">
        <v>124</v>
      </c>
    </row>
    <row r="128" spans="1:8" ht="12" customHeight="1">
      <c r="A128" s="2" t="s">
        <v>170</v>
      </c>
      <c r="B128" s="11">
        <v>3.4999999999999996E-3</v>
      </c>
      <c r="C128" s="11">
        <v>1.3000000000000001E-2</v>
      </c>
      <c r="D128" s="9">
        <f t="shared" si="1"/>
        <v>3.7142857142857149</v>
      </c>
      <c r="E128" s="2" t="s">
        <v>125</v>
      </c>
      <c r="F128" s="2" t="s">
        <v>167</v>
      </c>
      <c r="G128" s="2" t="s">
        <v>68</v>
      </c>
      <c r="H128" s="2" t="s">
        <v>124</v>
      </c>
    </row>
    <row r="129" spans="1:8" ht="12" customHeight="1">
      <c r="A129" s="2" t="s">
        <v>170</v>
      </c>
      <c r="B129" s="11">
        <v>6.1999999999999998E-3</v>
      </c>
      <c r="C129" s="11">
        <v>2.35E-2</v>
      </c>
      <c r="D129" s="9">
        <f t="shared" si="1"/>
        <v>3.7903225806451615</v>
      </c>
      <c r="E129" s="2" t="s">
        <v>125</v>
      </c>
      <c r="F129" s="2" t="s">
        <v>167</v>
      </c>
      <c r="G129" s="2" t="s">
        <v>68</v>
      </c>
      <c r="H129" s="2" t="s">
        <v>124</v>
      </c>
    </row>
    <row r="130" spans="1:8" ht="12" customHeight="1">
      <c r="A130" s="2" t="s">
        <v>170</v>
      </c>
      <c r="B130" s="11">
        <v>5.0000000000000001E-3</v>
      </c>
      <c r="C130" s="11">
        <v>1.9E-2</v>
      </c>
      <c r="D130" s="9">
        <f t="shared" si="1"/>
        <v>3.8</v>
      </c>
      <c r="E130" s="2" t="s">
        <v>125</v>
      </c>
      <c r="F130" s="2" t="s">
        <v>167</v>
      </c>
      <c r="G130" s="2" t="s">
        <v>68</v>
      </c>
      <c r="H130" s="2" t="s">
        <v>124</v>
      </c>
    </row>
    <row r="131" spans="1:8" ht="12" customHeight="1">
      <c r="A131" s="2" t="s">
        <v>170</v>
      </c>
      <c r="B131" s="11">
        <v>1.2999999999999999E-3</v>
      </c>
      <c r="C131" s="11">
        <v>7.4999999999999997E-3</v>
      </c>
      <c r="D131" s="9">
        <f t="shared" ref="D131:D194" si="2">C131/B131</f>
        <v>5.7692307692307692</v>
      </c>
      <c r="E131" s="2" t="s">
        <v>125</v>
      </c>
      <c r="F131" s="2" t="s">
        <v>167</v>
      </c>
      <c r="G131" s="2" t="s">
        <v>68</v>
      </c>
      <c r="H131" s="2" t="s">
        <v>124</v>
      </c>
    </row>
    <row r="132" spans="1:8" ht="12" customHeight="1">
      <c r="A132" s="2" t="s">
        <v>170</v>
      </c>
      <c r="B132" s="11">
        <v>8.0000000000000004E-4</v>
      </c>
      <c r="C132" s="11">
        <v>5.7999999999999996E-3</v>
      </c>
      <c r="D132" s="9">
        <f t="shared" si="2"/>
        <v>7.2499999999999991</v>
      </c>
      <c r="E132" s="2" t="s">
        <v>125</v>
      </c>
      <c r="F132" s="2" t="s">
        <v>167</v>
      </c>
      <c r="G132" s="2" t="s">
        <v>68</v>
      </c>
      <c r="H132" s="2" t="s">
        <v>124</v>
      </c>
    </row>
    <row r="133" spans="1:8" ht="12" customHeight="1">
      <c r="A133" s="2" t="s">
        <v>170</v>
      </c>
      <c r="B133" s="11">
        <v>2E-3</v>
      </c>
      <c r="C133" s="11">
        <v>7.1999999999999998E-3</v>
      </c>
      <c r="D133" s="9">
        <f t="shared" si="2"/>
        <v>3.5999999999999996</v>
      </c>
      <c r="E133" s="2" t="s">
        <v>125</v>
      </c>
      <c r="F133" s="2" t="s">
        <v>167</v>
      </c>
      <c r="G133" s="2" t="s">
        <v>68</v>
      </c>
      <c r="H133" s="2" t="s">
        <v>124</v>
      </c>
    </row>
    <row r="134" spans="1:8" ht="12" customHeight="1">
      <c r="A134" s="2" t="s">
        <v>170</v>
      </c>
      <c r="B134" s="11">
        <v>7.1999999999999998E-3</v>
      </c>
      <c r="C134" s="11">
        <v>2.4500000000000001E-2</v>
      </c>
      <c r="D134" s="9">
        <f t="shared" si="2"/>
        <v>3.4027777777777781</v>
      </c>
      <c r="E134" s="2" t="s">
        <v>125</v>
      </c>
      <c r="F134" s="2" t="s">
        <v>167</v>
      </c>
      <c r="G134" s="2" t="s">
        <v>68</v>
      </c>
      <c r="H134" s="2" t="s">
        <v>124</v>
      </c>
    </row>
    <row r="135" spans="1:8" ht="12" customHeight="1">
      <c r="A135" s="2" t="s">
        <v>170</v>
      </c>
      <c r="B135" s="11">
        <v>9.4999999999999998E-3</v>
      </c>
      <c r="C135" s="11">
        <v>4.4999999999999998E-2</v>
      </c>
      <c r="D135" s="9">
        <f t="shared" si="2"/>
        <v>4.7368421052631575</v>
      </c>
      <c r="E135" s="2" t="s">
        <v>125</v>
      </c>
      <c r="F135" s="2" t="s">
        <v>167</v>
      </c>
      <c r="G135" s="2" t="s">
        <v>68</v>
      </c>
      <c r="H135" s="2" t="s">
        <v>124</v>
      </c>
    </row>
    <row r="136" spans="1:8" ht="12" customHeight="1">
      <c r="A136" s="2" t="s">
        <v>170</v>
      </c>
      <c r="B136" s="11">
        <v>3.4000000000000002E-2</v>
      </c>
      <c r="C136" s="11">
        <v>3.3500000000000002E-2</v>
      </c>
      <c r="D136" s="9">
        <f t="shared" si="2"/>
        <v>0.98529411764705876</v>
      </c>
      <c r="E136" s="2" t="s">
        <v>125</v>
      </c>
      <c r="F136" s="2" t="s">
        <v>167</v>
      </c>
      <c r="G136" s="2" t="s">
        <v>68</v>
      </c>
      <c r="H136" s="2" t="s">
        <v>124</v>
      </c>
    </row>
    <row r="137" spans="1:8" ht="12" customHeight="1">
      <c r="A137" s="2" t="s">
        <v>122</v>
      </c>
      <c r="B137" s="11">
        <v>2.2999999999999998</v>
      </c>
      <c r="C137" s="11">
        <v>3.6</v>
      </c>
      <c r="D137" s="9">
        <f t="shared" si="2"/>
        <v>1.5652173913043479</v>
      </c>
      <c r="E137" s="2" t="s">
        <v>123</v>
      </c>
      <c r="F137" s="2" t="s">
        <v>167</v>
      </c>
      <c r="G137" s="2" t="s">
        <v>68</v>
      </c>
      <c r="H137" s="2" t="s">
        <v>121</v>
      </c>
    </row>
    <row r="138" spans="1:8" ht="12" customHeight="1">
      <c r="A138" s="2" t="s">
        <v>122</v>
      </c>
      <c r="B138" s="11">
        <v>6</v>
      </c>
      <c r="C138" s="11">
        <v>4</v>
      </c>
      <c r="D138" s="9">
        <f t="shared" si="2"/>
        <v>0.66666666666666663</v>
      </c>
      <c r="E138" s="2" t="s">
        <v>123</v>
      </c>
      <c r="F138" s="2" t="s">
        <v>167</v>
      </c>
      <c r="G138" s="2" t="s">
        <v>68</v>
      </c>
      <c r="H138" s="2" t="s">
        <v>121</v>
      </c>
    </row>
    <row r="139" spans="1:8" ht="12" customHeight="1">
      <c r="A139" s="2" t="s">
        <v>122</v>
      </c>
      <c r="B139" s="11">
        <v>5</v>
      </c>
      <c r="C139" s="11">
        <v>4.9000000000000004</v>
      </c>
      <c r="D139" s="9">
        <f t="shared" si="2"/>
        <v>0.98000000000000009</v>
      </c>
      <c r="E139" s="2" t="s">
        <v>123</v>
      </c>
      <c r="F139" s="2" t="s">
        <v>167</v>
      </c>
      <c r="G139" s="2" t="s">
        <v>68</v>
      </c>
      <c r="H139" s="2" t="s">
        <v>121</v>
      </c>
    </row>
    <row r="140" spans="1:8" ht="12" customHeight="1">
      <c r="A140" s="2" t="s">
        <v>122</v>
      </c>
      <c r="B140" s="11">
        <v>7.3</v>
      </c>
      <c r="C140" s="11">
        <v>4.9000000000000004</v>
      </c>
      <c r="D140" s="9">
        <f t="shared" si="2"/>
        <v>0.67123287671232879</v>
      </c>
      <c r="E140" s="2" t="s">
        <v>123</v>
      </c>
      <c r="F140" s="2" t="s">
        <v>167</v>
      </c>
      <c r="G140" s="2" t="s">
        <v>68</v>
      </c>
      <c r="H140" s="2" t="s">
        <v>121</v>
      </c>
    </row>
    <row r="141" spans="1:8" ht="12" customHeight="1">
      <c r="A141" s="2" t="s">
        <v>122</v>
      </c>
      <c r="B141" s="11">
        <v>9.9</v>
      </c>
      <c r="C141" s="11">
        <v>4.9000000000000004</v>
      </c>
      <c r="D141" s="9">
        <f t="shared" si="2"/>
        <v>0.49494949494949497</v>
      </c>
      <c r="E141" s="2" t="s">
        <v>123</v>
      </c>
      <c r="F141" s="2" t="s">
        <v>167</v>
      </c>
      <c r="G141" s="2" t="s">
        <v>68</v>
      </c>
      <c r="H141" s="2" t="s">
        <v>121</v>
      </c>
    </row>
    <row r="142" spans="1:8" ht="12" customHeight="1">
      <c r="A142" s="2" t="s">
        <v>122</v>
      </c>
      <c r="B142" s="11">
        <v>15</v>
      </c>
      <c r="C142" s="11">
        <v>7</v>
      </c>
      <c r="D142" s="9">
        <f t="shared" si="2"/>
        <v>0.46666666666666667</v>
      </c>
      <c r="E142" s="2" t="s">
        <v>123</v>
      </c>
      <c r="F142" s="2" t="s">
        <v>167</v>
      </c>
      <c r="G142" s="2" t="s">
        <v>68</v>
      </c>
      <c r="H142" s="2" t="s">
        <v>121</v>
      </c>
    </row>
    <row r="143" spans="1:8" ht="12" customHeight="1">
      <c r="A143" s="2" t="s">
        <v>122</v>
      </c>
      <c r="B143" s="11">
        <v>4.9000000000000004</v>
      </c>
      <c r="C143" s="11">
        <v>7.2</v>
      </c>
      <c r="D143" s="9">
        <f t="shared" si="2"/>
        <v>1.4693877551020407</v>
      </c>
      <c r="E143" s="2" t="s">
        <v>123</v>
      </c>
      <c r="F143" s="2" t="s">
        <v>167</v>
      </c>
      <c r="G143" s="2" t="s">
        <v>68</v>
      </c>
      <c r="H143" s="2" t="s">
        <v>121</v>
      </c>
    </row>
    <row r="144" spans="1:8" ht="12" customHeight="1">
      <c r="A144" s="2" t="s">
        <v>122</v>
      </c>
      <c r="B144" s="11">
        <v>12</v>
      </c>
      <c r="C144" s="11">
        <v>9</v>
      </c>
      <c r="D144" s="9">
        <f t="shared" si="2"/>
        <v>0.75</v>
      </c>
      <c r="E144" s="2" t="s">
        <v>123</v>
      </c>
      <c r="F144" s="2" t="s">
        <v>167</v>
      </c>
      <c r="G144" s="2" t="s">
        <v>68</v>
      </c>
      <c r="H144" s="2" t="s">
        <v>121</v>
      </c>
    </row>
    <row r="145" spans="1:8" ht="12" customHeight="1">
      <c r="A145" s="2" t="s">
        <v>122</v>
      </c>
      <c r="B145" s="11">
        <v>4</v>
      </c>
      <c r="C145" s="11">
        <v>10</v>
      </c>
      <c r="D145" s="9">
        <f t="shared" si="2"/>
        <v>2.5</v>
      </c>
      <c r="E145" s="2" t="s">
        <v>123</v>
      </c>
      <c r="F145" s="2" t="s">
        <v>167</v>
      </c>
      <c r="G145" s="2" t="s">
        <v>68</v>
      </c>
      <c r="H145" s="2" t="s">
        <v>121</v>
      </c>
    </row>
    <row r="146" spans="1:8" ht="12" customHeight="1">
      <c r="A146" s="2" t="s">
        <v>122</v>
      </c>
      <c r="B146" s="11">
        <v>4.9000000000000004</v>
      </c>
      <c r="C146" s="11">
        <v>10</v>
      </c>
      <c r="D146" s="9">
        <f t="shared" si="2"/>
        <v>2.0408163265306123</v>
      </c>
      <c r="E146" s="2" t="s">
        <v>123</v>
      </c>
      <c r="F146" s="2" t="s">
        <v>167</v>
      </c>
      <c r="G146" s="2" t="s">
        <v>68</v>
      </c>
      <c r="H146" s="2" t="s">
        <v>121</v>
      </c>
    </row>
    <row r="147" spans="1:8" ht="12" customHeight="1">
      <c r="A147" s="2" t="s">
        <v>122</v>
      </c>
      <c r="B147" s="11">
        <v>8.9</v>
      </c>
      <c r="C147" s="11">
        <v>10</v>
      </c>
      <c r="D147" s="9">
        <f t="shared" si="2"/>
        <v>1.1235955056179774</v>
      </c>
      <c r="E147" s="2" t="s">
        <v>123</v>
      </c>
      <c r="F147" s="2" t="s">
        <v>167</v>
      </c>
      <c r="G147" s="2" t="s">
        <v>68</v>
      </c>
      <c r="H147" s="2" t="s">
        <v>121</v>
      </c>
    </row>
    <row r="148" spans="1:8" ht="12" customHeight="1">
      <c r="A148" s="2" t="s">
        <v>122</v>
      </c>
      <c r="B148" s="11">
        <v>12</v>
      </c>
      <c r="C148" s="11">
        <v>11</v>
      </c>
      <c r="D148" s="9">
        <f t="shared" si="2"/>
        <v>0.91666666666666663</v>
      </c>
      <c r="E148" s="2" t="s">
        <v>123</v>
      </c>
      <c r="F148" s="2" t="s">
        <v>167</v>
      </c>
      <c r="G148" s="2" t="s">
        <v>68</v>
      </c>
      <c r="H148" s="2" t="s">
        <v>121</v>
      </c>
    </row>
    <row r="149" spans="1:8" ht="12" customHeight="1">
      <c r="A149" s="2" t="s">
        <v>122</v>
      </c>
      <c r="B149" s="11">
        <v>14</v>
      </c>
      <c r="C149" s="11">
        <v>11</v>
      </c>
      <c r="D149" s="9">
        <f t="shared" si="2"/>
        <v>0.7857142857142857</v>
      </c>
      <c r="E149" s="2" t="s">
        <v>123</v>
      </c>
      <c r="F149" s="2" t="s">
        <v>167</v>
      </c>
      <c r="G149" s="2" t="s">
        <v>68</v>
      </c>
      <c r="H149" s="2" t="s">
        <v>121</v>
      </c>
    </row>
    <row r="150" spans="1:8" ht="12" customHeight="1">
      <c r="A150" s="2" t="s">
        <v>122</v>
      </c>
      <c r="B150" s="11">
        <v>5.9</v>
      </c>
      <c r="C150" s="11">
        <v>12</v>
      </c>
      <c r="D150" s="9">
        <f t="shared" si="2"/>
        <v>2.0338983050847457</v>
      </c>
      <c r="E150" s="2" t="s">
        <v>123</v>
      </c>
      <c r="F150" s="2" t="s">
        <v>167</v>
      </c>
      <c r="G150" s="2" t="s">
        <v>68</v>
      </c>
      <c r="H150" s="2" t="s">
        <v>121</v>
      </c>
    </row>
    <row r="151" spans="1:8" ht="12" customHeight="1">
      <c r="A151" s="2" t="s">
        <v>122</v>
      </c>
      <c r="B151" s="11">
        <v>7.3</v>
      </c>
      <c r="C151" s="11">
        <v>12</v>
      </c>
      <c r="D151" s="9">
        <f t="shared" si="2"/>
        <v>1.6438356164383563</v>
      </c>
      <c r="E151" s="2" t="s">
        <v>123</v>
      </c>
      <c r="F151" s="2" t="s">
        <v>167</v>
      </c>
      <c r="G151" s="2" t="s">
        <v>68</v>
      </c>
      <c r="H151" s="2" t="s">
        <v>121</v>
      </c>
    </row>
    <row r="152" spans="1:8" ht="12" customHeight="1">
      <c r="A152" s="2" t="s">
        <v>122</v>
      </c>
      <c r="B152" s="11">
        <v>11</v>
      </c>
      <c r="C152" s="11">
        <v>12</v>
      </c>
      <c r="D152" s="9">
        <f t="shared" si="2"/>
        <v>1.0909090909090908</v>
      </c>
      <c r="E152" s="2" t="s">
        <v>123</v>
      </c>
      <c r="F152" s="2" t="s">
        <v>167</v>
      </c>
      <c r="G152" s="2" t="s">
        <v>68</v>
      </c>
      <c r="H152" s="2" t="s">
        <v>121</v>
      </c>
    </row>
    <row r="153" spans="1:8" ht="12" customHeight="1">
      <c r="A153" s="2" t="s">
        <v>122</v>
      </c>
      <c r="B153" s="11">
        <v>15</v>
      </c>
      <c r="C153" s="11">
        <v>12</v>
      </c>
      <c r="D153" s="9">
        <f t="shared" si="2"/>
        <v>0.8</v>
      </c>
      <c r="E153" s="2" t="s">
        <v>123</v>
      </c>
      <c r="F153" s="2" t="s">
        <v>167</v>
      </c>
      <c r="G153" s="2" t="s">
        <v>68</v>
      </c>
      <c r="H153" s="2" t="s">
        <v>121</v>
      </c>
    </row>
    <row r="154" spans="1:8" ht="12" customHeight="1">
      <c r="A154" s="2" t="s">
        <v>122</v>
      </c>
      <c r="B154" s="11">
        <v>20</v>
      </c>
      <c r="C154" s="11">
        <v>12</v>
      </c>
      <c r="D154" s="9">
        <f t="shared" si="2"/>
        <v>0.6</v>
      </c>
      <c r="E154" s="2" t="s">
        <v>123</v>
      </c>
      <c r="F154" s="2" t="s">
        <v>167</v>
      </c>
      <c r="G154" s="2" t="s">
        <v>68</v>
      </c>
      <c r="H154" s="2" t="s">
        <v>121</v>
      </c>
    </row>
    <row r="155" spans="1:8" ht="12" customHeight="1">
      <c r="A155" s="2" t="s">
        <v>122</v>
      </c>
      <c r="B155" s="11">
        <v>4.8</v>
      </c>
      <c r="C155" s="11">
        <v>14</v>
      </c>
      <c r="D155" s="9">
        <f t="shared" si="2"/>
        <v>2.916666666666667</v>
      </c>
      <c r="E155" s="2" t="s">
        <v>123</v>
      </c>
      <c r="F155" s="2" t="s">
        <v>167</v>
      </c>
      <c r="G155" s="2" t="s">
        <v>68</v>
      </c>
      <c r="H155" s="2" t="s">
        <v>121</v>
      </c>
    </row>
    <row r="156" spans="1:8" ht="12" customHeight="1">
      <c r="A156" s="2" t="s">
        <v>122</v>
      </c>
      <c r="B156" s="11">
        <v>9.6</v>
      </c>
      <c r="C156" s="11">
        <v>14</v>
      </c>
      <c r="D156" s="9">
        <f t="shared" si="2"/>
        <v>1.4583333333333335</v>
      </c>
      <c r="E156" s="2" t="s">
        <v>123</v>
      </c>
      <c r="F156" s="2" t="s">
        <v>167</v>
      </c>
      <c r="G156" s="2" t="s">
        <v>68</v>
      </c>
      <c r="H156" s="2" t="s">
        <v>121</v>
      </c>
    </row>
    <row r="157" spans="1:8" ht="12" customHeight="1">
      <c r="A157" s="2" t="s">
        <v>122</v>
      </c>
      <c r="B157" s="11">
        <v>12</v>
      </c>
      <c r="C157" s="11">
        <v>14</v>
      </c>
      <c r="D157" s="9">
        <f t="shared" si="2"/>
        <v>1.1666666666666667</v>
      </c>
      <c r="E157" s="2" t="s">
        <v>123</v>
      </c>
      <c r="F157" s="2" t="s">
        <v>167</v>
      </c>
      <c r="G157" s="2" t="s">
        <v>68</v>
      </c>
      <c r="H157" s="2" t="s">
        <v>121</v>
      </c>
    </row>
    <row r="158" spans="1:8" ht="12" customHeight="1">
      <c r="A158" s="2" t="s">
        <v>122</v>
      </c>
      <c r="B158" s="11">
        <v>16</v>
      </c>
      <c r="C158" s="11">
        <v>16</v>
      </c>
      <c r="D158" s="9">
        <f t="shared" si="2"/>
        <v>1</v>
      </c>
      <c r="E158" s="2" t="s">
        <v>123</v>
      </c>
      <c r="F158" s="2" t="s">
        <v>167</v>
      </c>
      <c r="G158" s="2" t="s">
        <v>68</v>
      </c>
      <c r="H158" s="2" t="s">
        <v>121</v>
      </c>
    </row>
    <row r="159" spans="1:8" ht="12" customHeight="1">
      <c r="A159" s="2" t="s">
        <v>122</v>
      </c>
      <c r="B159" s="11">
        <v>9.6</v>
      </c>
      <c r="C159" s="11">
        <v>17</v>
      </c>
      <c r="D159" s="9">
        <f t="shared" si="2"/>
        <v>1.7708333333333335</v>
      </c>
      <c r="E159" s="2" t="s">
        <v>123</v>
      </c>
      <c r="F159" s="2" t="s">
        <v>167</v>
      </c>
      <c r="G159" s="2" t="s">
        <v>68</v>
      </c>
      <c r="H159" s="2" t="s">
        <v>121</v>
      </c>
    </row>
    <row r="160" spans="1:8" ht="12" customHeight="1">
      <c r="A160" s="2" t="s">
        <v>122</v>
      </c>
      <c r="B160" s="11">
        <v>5.9</v>
      </c>
      <c r="C160" s="11">
        <v>20</v>
      </c>
      <c r="D160" s="9">
        <f t="shared" si="2"/>
        <v>3.3898305084745761</v>
      </c>
      <c r="E160" s="2" t="s">
        <v>123</v>
      </c>
      <c r="F160" s="2" t="s">
        <v>167</v>
      </c>
      <c r="G160" s="2" t="s">
        <v>68</v>
      </c>
      <c r="H160" s="2" t="s">
        <v>121</v>
      </c>
    </row>
    <row r="161" spans="1:8" ht="12" customHeight="1">
      <c r="A161" s="2" t="s">
        <v>122</v>
      </c>
      <c r="B161" s="11">
        <v>7.2</v>
      </c>
      <c r="C161" s="11">
        <v>20</v>
      </c>
      <c r="D161" s="9">
        <f t="shared" si="2"/>
        <v>2.7777777777777777</v>
      </c>
      <c r="E161" s="2" t="s">
        <v>123</v>
      </c>
      <c r="F161" s="2" t="s">
        <v>167</v>
      </c>
      <c r="G161" s="2" t="s">
        <v>68</v>
      </c>
      <c r="H161" s="2" t="s">
        <v>121</v>
      </c>
    </row>
    <row r="162" spans="1:8" ht="12" customHeight="1">
      <c r="A162" s="2" t="s">
        <v>122</v>
      </c>
      <c r="B162" s="11">
        <v>11</v>
      </c>
      <c r="C162" s="11">
        <v>20</v>
      </c>
      <c r="D162" s="9">
        <f t="shared" si="2"/>
        <v>1.8181818181818181</v>
      </c>
      <c r="E162" s="2" t="s">
        <v>123</v>
      </c>
      <c r="F162" s="2" t="s">
        <v>167</v>
      </c>
      <c r="G162" s="2" t="s">
        <v>68</v>
      </c>
      <c r="H162" s="2" t="s">
        <v>121</v>
      </c>
    </row>
    <row r="163" spans="1:8" ht="12" customHeight="1">
      <c r="A163" s="2" t="s">
        <v>122</v>
      </c>
      <c r="B163" s="11">
        <v>12</v>
      </c>
      <c r="C163" s="11">
        <v>20</v>
      </c>
      <c r="D163" s="9">
        <f t="shared" si="2"/>
        <v>1.6666666666666667</v>
      </c>
      <c r="E163" s="2" t="s">
        <v>123</v>
      </c>
      <c r="F163" s="2" t="s">
        <v>167</v>
      </c>
      <c r="G163" s="2" t="s">
        <v>68</v>
      </c>
      <c r="H163" s="2" t="s">
        <v>121</v>
      </c>
    </row>
    <row r="164" spans="1:8" ht="12" customHeight="1">
      <c r="A164" s="2" t="s">
        <v>122</v>
      </c>
      <c r="B164" s="11">
        <v>16</v>
      </c>
      <c r="C164" s="11">
        <v>20</v>
      </c>
      <c r="D164" s="9">
        <f t="shared" si="2"/>
        <v>1.25</v>
      </c>
      <c r="E164" s="2" t="s">
        <v>123</v>
      </c>
      <c r="F164" s="2" t="s">
        <v>167</v>
      </c>
      <c r="G164" s="2" t="s">
        <v>68</v>
      </c>
      <c r="H164" s="2" t="s">
        <v>121</v>
      </c>
    </row>
    <row r="165" spans="1:8" ht="12" customHeight="1">
      <c r="A165" s="2" t="s">
        <v>122</v>
      </c>
      <c r="B165" s="11">
        <v>13</v>
      </c>
      <c r="C165" s="11">
        <v>20</v>
      </c>
      <c r="D165" s="9">
        <f t="shared" si="2"/>
        <v>1.5384615384615385</v>
      </c>
      <c r="E165" s="2" t="s">
        <v>123</v>
      </c>
      <c r="F165" s="2" t="s">
        <v>167</v>
      </c>
      <c r="G165" s="2" t="s">
        <v>68</v>
      </c>
      <c r="H165" s="2" t="s">
        <v>121</v>
      </c>
    </row>
    <row r="166" spans="1:8" ht="12" customHeight="1">
      <c r="A166" s="2" t="s">
        <v>122</v>
      </c>
      <c r="B166" s="11">
        <v>23</v>
      </c>
      <c r="C166" s="11">
        <v>20</v>
      </c>
      <c r="D166" s="9">
        <f t="shared" si="2"/>
        <v>0.86956521739130432</v>
      </c>
      <c r="E166" s="2" t="s">
        <v>123</v>
      </c>
      <c r="F166" s="2" t="s">
        <v>167</v>
      </c>
      <c r="G166" s="2" t="s">
        <v>68</v>
      </c>
      <c r="H166" s="2" t="s">
        <v>121</v>
      </c>
    </row>
    <row r="167" spans="1:8" ht="12" customHeight="1">
      <c r="A167" s="2" t="s">
        <v>122</v>
      </c>
      <c r="B167" s="11">
        <v>4.8</v>
      </c>
      <c r="C167" s="11">
        <v>23</v>
      </c>
      <c r="D167" s="9">
        <f t="shared" si="2"/>
        <v>4.791666666666667</v>
      </c>
      <c r="E167" s="2" t="s">
        <v>123</v>
      </c>
      <c r="F167" s="2" t="s">
        <v>167</v>
      </c>
      <c r="G167" s="2" t="s">
        <v>68</v>
      </c>
      <c r="H167" s="2" t="s">
        <v>121</v>
      </c>
    </row>
    <row r="168" spans="1:8" ht="12" customHeight="1">
      <c r="A168" s="2" t="s">
        <v>122</v>
      </c>
      <c r="B168" s="11">
        <v>5.9</v>
      </c>
      <c r="C168" s="11">
        <v>23</v>
      </c>
      <c r="D168" s="9">
        <f t="shared" si="2"/>
        <v>3.8983050847457625</v>
      </c>
      <c r="E168" s="2" t="s">
        <v>123</v>
      </c>
      <c r="F168" s="2" t="s">
        <v>167</v>
      </c>
      <c r="G168" s="2" t="s">
        <v>68</v>
      </c>
      <c r="H168" s="2" t="s">
        <v>121</v>
      </c>
    </row>
    <row r="169" spans="1:8" ht="12" customHeight="1">
      <c r="A169" s="2" t="s">
        <v>122</v>
      </c>
      <c r="B169" s="11">
        <v>7.2</v>
      </c>
      <c r="C169" s="11">
        <v>23</v>
      </c>
      <c r="D169" s="9">
        <f t="shared" si="2"/>
        <v>3.1944444444444442</v>
      </c>
      <c r="E169" s="2" t="s">
        <v>123</v>
      </c>
      <c r="F169" s="2" t="s">
        <v>167</v>
      </c>
      <c r="G169" s="2" t="s">
        <v>68</v>
      </c>
      <c r="H169" s="2" t="s">
        <v>121</v>
      </c>
    </row>
    <row r="170" spans="1:8" ht="12" customHeight="1">
      <c r="A170" s="2" t="s">
        <v>122</v>
      </c>
      <c r="B170" s="11">
        <v>9.6</v>
      </c>
      <c r="C170" s="11">
        <v>23</v>
      </c>
      <c r="D170" s="9">
        <f t="shared" si="2"/>
        <v>2.3958333333333335</v>
      </c>
      <c r="E170" s="2" t="s">
        <v>123</v>
      </c>
      <c r="F170" s="2" t="s">
        <v>167</v>
      </c>
      <c r="G170" s="2" t="s">
        <v>68</v>
      </c>
      <c r="H170" s="2" t="s">
        <v>121</v>
      </c>
    </row>
    <row r="171" spans="1:8" ht="12" customHeight="1">
      <c r="A171" s="2" t="s">
        <v>122</v>
      </c>
      <c r="B171" s="11">
        <v>11</v>
      </c>
      <c r="C171" s="11">
        <v>23</v>
      </c>
      <c r="D171" s="9">
        <f t="shared" si="2"/>
        <v>2.0909090909090908</v>
      </c>
      <c r="E171" s="2" t="s">
        <v>123</v>
      </c>
      <c r="F171" s="2" t="s">
        <v>167</v>
      </c>
      <c r="G171" s="2" t="s">
        <v>68</v>
      </c>
      <c r="H171" s="2" t="s">
        <v>121</v>
      </c>
    </row>
    <row r="172" spans="1:8" ht="12" customHeight="1">
      <c r="A172" s="2" t="s">
        <v>122</v>
      </c>
      <c r="B172" s="11">
        <v>14</v>
      </c>
      <c r="C172" s="11">
        <v>23</v>
      </c>
      <c r="D172" s="9">
        <f t="shared" si="2"/>
        <v>1.6428571428571428</v>
      </c>
      <c r="E172" s="2" t="s">
        <v>123</v>
      </c>
      <c r="F172" s="2" t="s">
        <v>167</v>
      </c>
      <c r="G172" s="2" t="s">
        <v>68</v>
      </c>
      <c r="H172" s="2" t="s">
        <v>121</v>
      </c>
    </row>
    <row r="173" spans="1:8" ht="12" customHeight="1">
      <c r="A173" s="2" t="s">
        <v>122</v>
      </c>
      <c r="B173" s="11">
        <v>42</v>
      </c>
      <c r="C173" s="11">
        <v>26</v>
      </c>
      <c r="D173" s="9">
        <f t="shared" si="2"/>
        <v>0.61904761904761907</v>
      </c>
      <c r="E173" s="2" t="s">
        <v>123</v>
      </c>
      <c r="F173" s="2" t="s">
        <v>167</v>
      </c>
      <c r="G173" s="2" t="s">
        <v>68</v>
      </c>
      <c r="H173" s="2" t="s">
        <v>121</v>
      </c>
    </row>
    <row r="174" spans="1:8" ht="12" customHeight="1">
      <c r="A174" s="2" t="s">
        <v>122</v>
      </c>
      <c r="B174" s="11">
        <v>9.6</v>
      </c>
      <c r="C174" s="11">
        <v>28</v>
      </c>
      <c r="D174" s="9">
        <f t="shared" si="2"/>
        <v>2.916666666666667</v>
      </c>
      <c r="E174" s="2" t="s">
        <v>123</v>
      </c>
      <c r="F174" s="2" t="s">
        <v>167</v>
      </c>
      <c r="G174" s="2" t="s">
        <v>68</v>
      </c>
      <c r="H174" s="2" t="s">
        <v>121</v>
      </c>
    </row>
    <row r="175" spans="1:8" ht="12" customHeight="1">
      <c r="A175" s="2" t="s">
        <v>122</v>
      </c>
      <c r="B175" s="11">
        <v>9.5</v>
      </c>
      <c r="C175" s="11">
        <v>28</v>
      </c>
      <c r="D175" s="9">
        <f t="shared" si="2"/>
        <v>2.9473684210526314</v>
      </c>
      <c r="E175" s="2" t="s">
        <v>123</v>
      </c>
      <c r="F175" s="2" t="s">
        <v>167</v>
      </c>
      <c r="G175" s="2" t="s">
        <v>68</v>
      </c>
      <c r="H175" s="2" t="s">
        <v>121</v>
      </c>
    </row>
    <row r="176" spans="1:8" ht="12" customHeight="1">
      <c r="A176" s="2" t="s">
        <v>122</v>
      </c>
      <c r="B176" s="11">
        <v>7.2</v>
      </c>
      <c r="C176" s="11">
        <v>29</v>
      </c>
      <c r="D176" s="9">
        <f t="shared" si="2"/>
        <v>4.0277777777777777</v>
      </c>
      <c r="E176" s="2" t="s">
        <v>123</v>
      </c>
      <c r="F176" s="2" t="s">
        <v>167</v>
      </c>
      <c r="G176" s="2" t="s">
        <v>68</v>
      </c>
      <c r="H176" s="2" t="s">
        <v>121</v>
      </c>
    </row>
    <row r="177" spans="1:8" ht="12" customHeight="1">
      <c r="A177" s="2" t="s">
        <v>122</v>
      </c>
      <c r="B177" s="11">
        <v>16</v>
      </c>
      <c r="C177" s="11">
        <v>29</v>
      </c>
      <c r="D177" s="9">
        <f t="shared" si="2"/>
        <v>1.8125</v>
      </c>
      <c r="E177" s="2" t="s">
        <v>123</v>
      </c>
      <c r="F177" s="2" t="s">
        <v>167</v>
      </c>
      <c r="G177" s="2" t="s">
        <v>68</v>
      </c>
      <c r="H177" s="2" t="s">
        <v>121</v>
      </c>
    </row>
    <row r="178" spans="1:8" ht="12" customHeight="1">
      <c r="A178" s="2" t="s">
        <v>122</v>
      </c>
      <c r="B178" s="11">
        <v>4.8</v>
      </c>
      <c r="C178" s="11">
        <v>31</v>
      </c>
      <c r="D178" s="9">
        <f t="shared" si="2"/>
        <v>6.4583333333333339</v>
      </c>
      <c r="E178" s="2" t="s">
        <v>123</v>
      </c>
      <c r="F178" s="2" t="s">
        <v>167</v>
      </c>
      <c r="G178" s="2" t="s">
        <v>68</v>
      </c>
      <c r="H178" s="2" t="s">
        <v>121</v>
      </c>
    </row>
    <row r="179" spans="1:8" ht="12" customHeight="1">
      <c r="A179" s="2" t="s">
        <v>122</v>
      </c>
      <c r="B179" s="11">
        <v>9.6</v>
      </c>
      <c r="C179" s="11">
        <v>31</v>
      </c>
      <c r="D179" s="9">
        <f t="shared" si="2"/>
        <v>3.229166666666667</v>
      </c>
      <c r="E179" s="2" t="s">
        <v>123</v>
      </c>
      <c r="F179" s="2" t="s">
        <v>167</v>
      </c>
      <c r="G179" s="2" t="s">
        <v>68</v>
      </c>
      <c r="H179" s="2" t="s">
        <v>121</v>
      </c>
    </row>
    <row r="180" spans="1:8" ht="12" customHeight="1">
      <c r="A180" s="2" t="s">
        <v>122</v>
      </c>
      <c r="B180" s="11">
        <v>23</v>
      </c>
      <c r="C180" s="11">
        <v>33</v>
      </c>
      <c r="D180" s="9">
        <f t="shared" si="2"/>
        <v>1.4347826086956521</v>
      </c>
      <c r="E180" s="2" t="s">
        <v>123</v>
      </c>
      <c r="F180" s="2" t="s">
        <v>167</v>
      </c>
      <c r="G180" s="2" t="s">
        <v>68</v>
      </c>
      <c r="H180" s="2" t="s">
        <v>121</v>
      </c>
    </row>
    <row r="181" spans="1:8" ht="12" customHeight="1">
      <c r="A181" s="2" t="s">
        <v>122</v>
      </c>
      <c r="B181" s="11">
        <v>7.2</v>
      </c>
      <c r="C181" s="11">
        <v>34</v>
      </c>
      <c r="D181" s="9">
        <f t="shared" si="2"/>
        <v>4.7222222222222223</v>
      </c>
      <c r="E181" s="2" t="s">
        <v>123</v>
      </c>
      <c r="F181" s="2" t="s">
        <v>167</v>
      </c>
      <c r="G181" s="2" t="s">
        <v>68</v>
      </c>
      <c r="H181" s="2" t="s">
        <v>121</v>
      </c>
    </row>
    <row r="182" spans="1:8" ht="12" customHeight="1">
      <c r="A182" s="2" t="s">
        <v>122</v>
      </c>
      <c r="B182" s="11">
        <v>23</v>
      </c>
      <c r="C182" s="11">
        <v>34</v>
      </c>
      <c r="D182" s="9">
        <f t="shared" si="2"/>
        <v>1.4782608695652173</v>
      </c>
      <c r="E182" s="2" t="s">
        <v>123</v>
      </c>
      <c r="F182" s="2" t="s">
        <v>167</v>
      </c>
      <c r="G182" s="2" t="s">
        <v>68</v>
      </c>
      <c r="H182" s="2" t="s">
        <v>121</v>
      </c>
    </row>
    <row r="183" spans="1:8" ht="12" customHeight="1">
      <c r="A183" s="2" t="s">
        <v>122</v>
      </c>
      <c r="B183" s="11">
        <v>4</v>
      </c>
      <c r="C183" s="11">
        <v>38</v>
      </c>
      <c r="D183" s="9">
        <f t="shared" si="2"/>
        <v>9.5</v>
      </c>
      <c r="E183" s="2" t="s">
        <v>123</v>
      </c>
      <c r="F183" s="2" t="s">
        <v>167</v>
      </c>
      <c r="G183" s="2" t="s">
        <v>68</v>
      </c>
      <c r="H183" s="2" t="s">
        <v>121</v>
      </c>
    </row>
    <row r="184" spans="1:8" ht="12" customHeight="1">
      <c r="A184" s="2" t="s">
        <v>122</v>
      </c>
      <c r="B184" s="11">
        <v>4.8</v>
      </c>
      <c r="C184" s="11">
        <v>41</v>
      </c>
      <c r="D184" s="9">
        <f t="shared" si="2"/>
        <v>8.5416666666666679</v>
      </c>
      <c r="E184" s="2" t="s">
        <v>123</v>
      </c>
      <c r="F184" s="2" t="s">
        <v>167</v>
      </c>
      <c r="G184" s="2" t="s">
        <v>68</v>
      </c>
      <c r="H184" s="2" t="s">
        <v>121</v>
      </c>
    </row>
    <row r="185" spans="1:8" ht="12" customHeight="1">
      <c r="A185" s="2" t="s">
        <v>122</v>
      </c>
      <c r="B185" s="11">
        <v>7.2</v>
      </c>
      <c r="C185" s="11">
        <v>47</v>
      </c>
      <c r="D185" s="9">
        <f t="shared" si="2"/>
        <v>6.5277777777777777</v>
      </c>
      <c r="E185" s="2" t="s">
        <v>123</v>
      </c>
      <c r="F185" s="2" t="s">
        <v>167</v>
      </c>
      <c r="G185" s="2" t="s">
        <v>68</v>
      </c>
      <c r="H185" s="2" t="s">
        <v>121</v>
      </c>
    </row>
    <row r="186" spans="1:8" ht="12" customHeight="1">
      <c r="A186" s="2" t="s">
        <v>122</v>
      </c>
      <c r="B186" s="11">
        <v>8.8000000000000007</v>
      </c>
      <c r="C186" s="11">
        <v>47</v>
      </c>
      <c r="D186" s="9">
        <f t="shared" si="2"/>
        <v>5.3409090909090908</v>
      </c>
      <c r="E186" s="2" t="s">
        <v>123</v>
      </c>
      <c r="F186" s="2" t="s">
        <v>167</v>
      </c>
      <c r="G186" s="2" t="s">
        <v>68</v>
      </c>
      <c r="H186" s="2" t="s">
        <v>121</v>
      </c>
    </row>
    <row r="187" spans="1:8" ht="12" customHeight="1">
      <c r="A187" s="2" t="s">
        <v>122</v>
      </c>
      <c r="B187" s="11">
        <v>29</v>
      </c>
      <c r="C187" s="11">
        <v>47</v>
      </c>
      <c r="D187" s="9">
        <f t="shared" si="2"/>
        <v>1.6206896551724137</v>
      </c>
      <c r="E187" s="2" t="s">
        <v>123</v>
      </c>
      <c r="F187" s="2" t="s">
        <v>167</v>
      </c>
      <c r="G187" s="2" t="s">
        <v>68</v>
      </c>
      <c r="H187" s="2" t="s">
        <v>121</v>
      </c>
    </row>
    <row r="188" spans="1:8" ht="12" customHeight="1">
      <c r="A188" s="2" t="s">
        <v>122</v>
      </c>
      <c r="B188" s="11">
        <v>20</v>
      </c>
      <c r="C188" s="11">
        <v>49</v>
      </c>
      <c r="D188" s="9">
        <f t="shared" si="2"/>
        <v>2.4500000000000002</v>
      </c>
      <c r="E188" s="2" t="s">
        <v>123</v>
      </c>
      <c r="F188" s="2" t="s">
        <v>167</v>
      </c>
      <c r="G188" s="2" t="s">
        <v>68</v>
      </c>
      <c r="H188" s="2" t="s">
        <v>121</v>
      </c>
    </row>
    <row r="189" spans="1:8" ht="12" customHeight="1">
      <c r="A189" s="2" t="s">
        <v>122</v>
      </c>
      <c r="B189" s="11">
        <v>11</v>
      </c>
      <c r="C189" s="11">
        <v>50</v>
      </c>
      <c r="D189" s="9">
        <f t="shared" si="2"/>
        <v>4.5454545454545459</v>
      </c>
      <c r="E189" s="2" t="s">
        <v>123</v>
      </c>
      <c r="F189" s="2" t="s">
        <v>167</v>
      </c>
      <c r="G189" s="2" t="s">
        <v>68</v>
      </c>
      <c r="H189" s="2" t="s">
        <v>121</v>
      </c>
    </row>
    <row r="190" spans="1:8" ht="12" customHeight="1">
      <c r="A190" s="2" t="s">
        <v>122</v>
      </c>
      <c r="B190" s="11">
        <v>24</v>
      </c>
      <c r="C190" s="11">
        <v>55</v>
      </c>
      <c r="D190" s="9">
        <f t="shared" si="2"/>
        <v>2.2916666666666665</v>
      </c>
      <c r="E190" s="2" t="s">
        <v>123</v>
      </c>
      <c r="F190" s="2" t="s">
        <v>167</v>
      </c>
      <c r="G190" s="2" t="s">
        <v>68</v>
      </c>
      <c r="H190" s="2" t="s">
        <v>121</v>
      </c>
    </row>
    <row r="191" spans="1:8" ht="12" customHeight="1">
      <c r="A191" s="2" t="s">
        <v>122</v>
      </c>
      <c r="B191" s="11">
        <v>49</v>
      </c>
      <c r="C191" s="11">
        <v>56</v>
      </c>
      <c r="D191" s="9">
        <f t="shared" si="2"/>
        <v>1.1428571428571428</v>
      </c>
      <c r="E191" s="2" t="s">
        <v>123</v>
      </c>
      <c r="F191" s="2" t="s">
        <v>167</v>
      </c>
      <c r="G191" s="2" t="s">
        <v>68</v>
      </c>
      <c r="H191" s="2" t="s">
        <v>121</v>
      </c>
    </row>
    <row r="192" spans="1:8" ht="12" customHeight="1">
      <c r="A192" s="2" t="s">
        <v>122</v>
      </c>
      <c r="B192" s="11">
        <v>11</v>
      </c>
      <c r="C192" s="11">
        <v>58</v>
      </c>
      <c r="D192" s="9">
        <f t="shared" si="2"/>
        <v>5.2727272727272725</v>
      </c>
      <c r="E192" s="2" t="s">
        <v>123</v>
      </c>
      <c r="F192" s="2" t="s">
        <v>167</v>
      </c>
      <c r="G192" s="2" t="s">
        <v>68</v>
      </c>
      <c r="H192" s="2" t="s">
        <v>121</v>
      </c>
    </row>
    <row r="193" spans="1:8" ht="12" customHeight="1">
      <c r="A193" s="2" t="s">
        <v>122</v>
      </c>
      <c r="B193" s="11">
        <v>17</v>
      </c>
      <c r="C193" s="11">
        <v>60</v>
      </c>
      <c r="D193" s="9">
        <f t="shared" si="2"/>
        <v>3.5294117647058822</v>
      </c>
      <c r="E193" s="2" t="s">
        <v>123</v>
      </c>
      <c r="F193" s="2" t="s">
        <v>167</v>
      </c>
      <c r="G193" s="2" t="s">
        <v>68</v>
      </c>
      <c r="H193" s="2" t="s">
        <v>121</v>
      </c>
    </row>
    <row r="194" spans="1:8" ht="12" customHeight="1">
      <c r="A194" s="2" t="s">
        <v>122</v>
      </c>
      <c r="B194" s="11">
        <v>25</v>
      </c>
      <c r="C194" s="11">
        <v>60</v>
      </c>
      <c r="D194" s="9">
        <f t="shared" si="2"/>
        <v>2.4</v>
      </c>
      <c r="E194" s="2" t="s">
        <v>123</v>
      </c>
      <c r="F194" s="2" t="s">
        <v>167</v>
      </c>
      <c r="G194" s="2" t="s">
        <v>68</v>
      </c>
      <c r="H194" s="2" t="s">
        <v>121</v>
      </c>
    </row>
    <row r="195" spans="1:8" ht="12" customHeight="1">
      <c r="A195" s="2" t="s">
        <v>122</v>
      </c>
      <c r="B195" s="11">
        <v>20</v>
      </c>
      <c r="C195" s="11">
        <v>67</v>
      </c>
      <c r="D195" s="9">
        <f t="shared" ref="D195:D258" si="3">C195/B195</f>
        <v>3.35</v>
      </c>
      <c r="E195" s="2" t="s">
        <v>123</v>
      </c>
      <c r="F195" s="2" t="s">
        <v>167</v>
      </c>
      <c r="G195" s="2" t="s">
        <v>68</v>
      </c>
      <c r="H195" s="2" t="s">
        <v>121</v>
      </c>
    </row>
    <row r="196" spans="1:8" ht="12" customHeight="1">
      <c r="A196" s="2" t="s">
        <v>122</v>
      </c>
      <c r="B196" s="11">
        <v>11</v>
      </c>
      <c r="C196" s="11">
        <v>72</v>
      </c>
      <c r="D196" s="9">
        <f t="shared" si="3"/>
        <v>6.5454545454545459</v>
      </c>
      <c r="E196" s="2" t="s">
        <v>123</v>
      </c>
      <c r="F196" s="2" t="s">
        <v>167</v>
      </c>
      <c r="G196" s="2" t="s">
        <v>68</v>
      </c>
      <c r="H196" s="2" t="s">
        <v>121</v>
      </c>
    </row>
    <row r="197" spans="1:8" ht="12" customHeight="1">
      <c r="A197" s="2" t="s">
        <v>122</v>
      </c>
      <c r="B197" s="11">
        <v>20</v>
      </c>
      <c r="C197" s="11">
        <v>72</v>
      </c>
      <c r="D197" s="9">
        <f t="shared" si="3"/>
        <v>3.6</v>
      </c>
      <c r="E197" s="2" t="s">
        <v>123</v>
      </c>
      <c r="F197" s="2" t="s">
        <v>167</v>
      </c>
      <c r="G197" s="2" t="s">
        <v>68</v>
      </c>
      <c r="H197" s="2" t="s">
        <v>121</v>
      </c>
    </row>
    <row r="198" spans="1:8" ht="12" customHeight="1">
      <c r="A198" s="2" t="s">
        <v>122</v>
      </c>
      <c r="B198" s="11">
        <v>13</v>
      </c>
      <c r="C198" s="11">
        <v>72</v>
      </c>
      <c r="D198" s="9">
        <f t="shared" si="3"/>
        <v>5.5384615384615383</v>
      </c>
      <c r="E198" s="2" t="s">
        <v>123</v>
      </c>
      <c r="F198" s="2" t="s">
        <v>167</v>
      </c>
      <c r="G198" s="2" t="s">
        <v>68</v>
      </c>
      <c r="H198" s="2" t="s">
        <v>121</v>
      </c>
    </row>
    <row r="199" spans="1:8" ht="12" customHeight="1">
      <c r="A199" s="2" t="s">
        <v>122</v>
      </c>
      <c r="B199" s="11">
        <v>14</v>
      </c>
      <c r="C199" s="11">
        <v>72</v>
      </c>
      <c r="D199" s="9">
        <f t="shared" si="3"/>
        <v>5.1428571428571432</v>
      </c>
      <c r="E199" s="2" t="s">
        <v>123</v>
      </c>
      <c r="F199" s="2" t="s">
        <v>167</v>
      </c>
      <c r="G199" s="2" t="s">
        <v>68</v>
      </c>
      <c r="H199" s="2" t="s">
        <v>121</v>
      </c>
    </row>
    <row r="200" spans="1:8" ht="12" customHeight="1">
      <c r="A200" s="2" t="s">
        <v>122</v>
      </c>
      <c r="B200" s="11">
        <v>16</v>
      </c>
      <c r="C200" s="11">
        <v>72</v>
      </c>
      <c r="D200" s="9">
        <f t="shared" si="3"/>
        <v>4.5</v>
      </c>
      <c r="E200" s="2" t="s">
        <v>123</v>
      </c>
      <c r="F200" s="2" t="s">
        <v>167</v>
      </c>
      <c r="G200" s="2" t="s">
        <v>68</v>
      </c>
      <c r="H200" s="2" t="s">
        <v>121</v>
      </c>
    </row>
    <row r="201" spans="1:8" ht="12" customHeight="1">
      <c r="A201" s="2" t="s">
        <v>122</v>
      </c>
      <c r="B201" s="11">
        <v>23</v>
      </c>
      <c r="C201" s="11">
        <v>72</v>
      </c>
      <c r="D201" s="9">
        <f t="shared" si="3"/>
        <v>3.1304347826086958</v>
      </c>
      <c r="E201" s="2" t="s">
        <v>123</v>
      </c>
      <c r="F201" s="2" t="s">
        <v>167</v>
      </c>
      <c r="G201" s="2" t="s">
        <v>68</v>
      </c>
      <c r="H201" s="2" t="s">
        <v>121</v>
      </c>
    </row>
    <row r="202" spans="1:8" ht="12" customHeight="1">
      <c r="A202" s="2" t="s">
        <v>122</v>
      </c>
      <c r="B202" s="11">
        <v>61</v>
      </c>
      <c r="C202" s="11">
        <v>72</v>
      </c>
      <c r="D202" s="9">
        <f t="shared" si="3"/>
        <v>1.180327868852459</v>
      </c>
      <c r="E202" s="2" t="s">
        <v>123</v>
      </c>
      <c r="F202" s="2" t="s">
        <v>167</v>
      </c>
      <c r="G202" s="2" t="s">
        <v>68</v>
      </c>
      <c r="H202" s="2" t="s">
        <v>121</v>
      </c>
    </row>
    <row r="203" spans="1:8" ht="12" customHeight="1">
      <c r="A203" s="2" t="s">
        <v>122</v>
      </c>
      <c r="B203" s="11">
        <v>20</v>
      </c>
      <c r="C203" s="11">
        <v>84</v>
      </c>
      <c r="D203" s="9">
        <f t="shared" si="3"/>
        <v>4.2</v>
      </c>
      <c r="E203" s="2" t="s">
        <v>123</v>
      </c>
      <c r="F203" s="2" t="s">
        <v>167</v>
      </c>
      <c r="G203" s="2" t="s">
        <v>68</v>
      </c>
      <c r="H203" s="2" t="s">
        <v>121</v>
      </c>
    </row>
    <row r="204" spans="1:8" ht="12" customHeight="1">
      <c r="A204" s="2" t="s">
        <v>122</v>
      </c>
      <c r="B204" s="11">
        <v>21</v>
      </c>
      <c r="C204" s="11">
        <v>100</v>
      </c>
      <c r="D204" s="9">
        <f t="shared" si="3"/>
        <v>4.7619047619047619</v>
      </c>
      <c r="E204" s="2" t="s">
        <v>123</v>
      </c>
      <c r="F204" s="2" t="s">
        <v>167</v>
      </c>
      <c r="G204" s="2" t="s">
        <v>68</v>
      </c>
      <c r="H204" s="2" t="s">
        <v>121</v>
      </c>
    </row>
    <row r="205" spans="1:8" ht="12" customHeight="1">
      <c r="A205" s="2" t="s">
        <v>122</v>
      </c>
      <c r="B205" s="11">
        <v>23</v>
      </c>
      <c r="C205" s="11">
        <v>100</v>
      </c>
      <c r="D205" s="9">
        <f t="shared" si="3"/>
        <v>4.3478260869565215</v>
      </c>
      <c r="E205" s="2" t="s">
        <v>123</v>
      </c>
      <c r="F205" s="2" t="s">
        <v>167</v>
      </c>
      <c r="G205" s="2" t="s">
        <v>68</v>
      </c>
      <c r="H205" s="2" t="s">
        <v>121</v>
      </c>
    </row>
    <row r="206" spans="1:8" ht="12" customHeight="1">
      <c r="A206" s="2" t="s">
        <v>122</v>
      </c>
      <c r="B206" s="11">
        <v>25</v>
      </c>
      <c r="C206" s="11">
        <v>102</v>
      </c>
      <c r="D206" s="9">
        <f t="shared" si="3"/>
        <v>4.08</v>
      </c>
      <c r="E206" s="2" t="s">
        <v>123</v>
      </c>
      <c r="F206" s="2" t="s">
        <v>167</v>
      </c>
      <c r="G206" s="2" t="s">
        <v>68</v>
      </c>
      <c r="H206" s="2" t="s">
        <v>121</v>
      </c>
    </row>
    <row r="207" spans="1:8" ht="12" customHeight="1">
      <c r="A207" s="2" t="s">
        <v>122</v>
      </c>
      <c r="B207" s="11">
        <v>41</v>
      </c>
      <c r="C207" s="11">
        <v>102</v>
      </c>
      <c r="D207" s="9">
        <f t="shared" si="3"/>
        <v>2.4878048780487805</v>
      </c>
      <c r="E207" s="2" t="s">
        <v>123</v>
      </c>
      <c r="F207" s="2" t="s">
        <v>167</v>
      </c>
      <c r="G207" s="2" t="s">
        <v>68</v>
      </c>
      <c r="H207" s="2" t="s">
        <v>121</v>
      </c>
    </row>
    <row r="208" spans="1:8" ht="12" customHeight="1">
      <c r="A208" s="2" t="s">
        <v>122</v>
      </c>
      <c r="B208" s="11">
        <v>43</v>
      </c>
      <c r="C208" s="11">
        <v>103</v>
      </c>
      <c r="D208" s="9">
        <f t="shared" si="3"/>
        <v>2.3953488372093021</v>
      </c>
      <c r="E208" s="2" t="s">
        <v>123</v>
      </c>
      <c r="F208" s="2" t="s">
        <v>167</v>
      </c>
      <c r="G208" s="2" t="s">
        <v>68</v>
      </c>
      <c r="H208" s="2" t="s">
        <v>121</v>
      </c>
    </row>
    <row r="209" spans="1:8" ht="12" customHeight="1">
      <c r="A209" s="2" t="s">
        <v>122</v>
      </c>
      <c r="B209" s="11">
        <v>9.9</v>
      </c>
      <c r="C209" s="11">
        <v>110</v>
      </c>
      <c r="D209" s="9">
        <f t="shared" si="3"/>
        <v>11.111111111111111</v>
      </c>
      <c r="E209" s="2" t="s">
        <v>123</v>
      </c>
      <c r="F209" s="2" t="s">
        <v>167</v>
      </c>
      <c r="G209" s="2" t="s">
        <v>68</v>
      </c>
      <c r="H209" s="2" t="s">
        <v>121</v>
      </c>
    </row>
    <row r="210" spans="1:8" ht="12" customHeight="1">
      <c r="A210" s="2" t="s">
        <v>122</v>
      </c>
      <c r="B210" s="11">
        <v>12</v>
      </c>
      <c r="C210" s="11">
        <v>120</v>
      </c>
      <c r="D210" s="9">
        <f t="shared" si="3"/>
        <v>10</v>
      </c>
      <c r="E210" s="2" t="s">
        <v>123</v>
      </c>
      <c r="F210" s="2" t="s">
        <v>167</v>
      </c>
      <c r="G210" s="2" t="s">
        <v>68</v>
      </c>
      <c r="H210" s="2" t="s">
        <v>121</v>
      </c>
    </row>
    <row r="211" spans="1:8" ht="12" customHeight="1">
      <c r="A211" s="2" t="s">
        <v>122</v>
      </c>
      <c r="B211" s="11">
        <v>15</v>
      </c>
      <c r="C211" s="11">
        <v>120</v>
      </c>
      <c r="D211" s="9">
        <f t="shared" si="3"/>
        <v>8</v>
      </c>
      <c r="E211" s="2" t="s">
        <v>123</v>
      </c>
      <c r="F211" s="2" t="s">
        <v>167</v>
      </c>
      <c r="G211" s="2" t="s">
        <v>68</v>
      </c>
      <c r="H211" s="2" t="s">
        <v>121</v>
      </c>
    </row>
    <row r="212" spans="1:8" ht="12" customHeight="1">
      <c r="A212" s="2" t="s">
        <v>122</v>
      </c>
      <c r="B212" s="11">
        <v>16</v>
      </c>
      <c r="C212" s="11">
        <v>120</v>
      </c>
      <c r="D212" s="9">
        <f t="shared" si="3"/>
        <v>7.5</v>
      </c>
      <c r="E212" s="2" t="s">
        <v>123</v>
      </c>
      <c r="F212" s="2" t="s">
        <v>167</v>
      </c>
      <c r="G212" s="2" t="s">
        <v>68</v>
      </c>
      <c r="H212" s="2" t="s">
        <v>121</v>
      </c>
    </row>
    <row r="213" spans="1:8" ht="12" customHeight="1">
      <c r="A213" s="2" t="s">
        <v>122</v>
      </c>
      <c r="B213" s="11">
        <v>20</v>
      </c>
      <c r="C213" s="11">
        <v>122</v>
      </c>
      <c r="D213" s="9">
        <f t="shared" si="3"/>
        <v>6.1</v>
      </c>
      <c r="E213" s="2" t="s">
        <v>123</v>
      </c>
      <c r="F213" s="2" t="s">
        <v>167</v>
      </c>
      <c r="G213" s="2" t="s">
        <v>68</v>
      </c>
      <c r="H213" s="2" t="s">
        <v>121</v>
      </c>
    </row>
    <row r="214" spans="1:8" ht="12" customHeight="1">
      <c r="A214" s="2" t="s">
        <v>122</v>
      </c>
      <c r="B214" s="11">
        <v>43</v>
      </c>
      <c r="C214" s="11">
        <v>128</v>
      </c>
      <c r="D214" s="9">
        <f t="shared" si="3"/>
        <v>2.9767441860465116</v>
      </c>
      <c r="E214" s="2" t="s">
        <v>123</v>
      </c>
      <c r="F214" s="2" t="s">
        <v>167</v>
      </c>
      <c r="G214" s="2" t="s">
        <v>68</v>
      </c>
      <c r="H214" s="2" t="s">
        <v>121</v>
      </c>
    </row>
    <row r="215" spans="1:8" ht="12" customHeight="1">
      <c r="A215" s="2" t="s">
        <v>122</v>
      </c>
      <c r="B215" s="11">
        <v>20</v>
      </c>
      <c r="C215" s="11">
        <v>135</v>
      </c>
      <c r="D215" s="9">
        <f t="shared" si="3"/>
        <v>6.75</v>
      </c>
      <c r="E215" s="2" t="s">
        <v>123</v>
      </c>
      <c r="F215" s="2" t="s">
        <v>167</v>
      </c>
      <c r="G215" s="2" t="s">
        <v>68</v>
      </c>
      <c r="H215" s="2" t="s">
        <v>121</v>
      </c>
    </row>
    <row r="216" spans="1:8" ht="12" customHeight="1">
      <c r="A216" s="2" t="s">
        <v>122</v>
      </c>
      <c r="B216" s="11">
        <v>17</v>
      </c>
      <c r="C216" s="11">
        <v>135</v>
      </c>
      <c r="D216" s="9">
        <f t="shared" si="3"/>
        <v>7.9411764705882355</v>
      </c>
      <c r="E216" s="2" t="s">
        <v>123</v>
      </c>
      <c r="F216" s="2" t="s">
        <v>167</v>
      </c>
      <c r="G216" s="2" t="s">
        <v>68</v>
      </c>
      <c r="H216" s="2" t="s">
        <v>121</v>
      </c>
    </row>
    <row r="217" spans="1:8" ht="12" customHeight="1">
      <c r="A217" s="2" t="s">
        <v>122</v>
      </c>
      <c r="B217" s="11">
        <v>9.9</v>
      </c>
      <c r="C217" s="11">
        <v>140</v>
      </c>
      <c r="D217" s="9">
        <f t="shared" si="3"/>
        <v>14.14141414141414</v>
      </c>
      <c r="E217" s="2" t="s">
        <v>123</v>
      </c>
      <c r="F217" s="2" t="s">
        <v>167</v>
      </c>
      <c r="G217" s="2" t="s">
        <v>68</v>
      </c>
      <c r="H217" s="2" t="s">
        <v>121</v>
      </c>
    </row>
    <row r="218" spans="1:8" ht="12" customHeight="1">
      <c r="A218" s="2" t="s">
        <v>122</v>
      </c>
      <c r="B218" s="11">
        <v>23</v>
      </c>
      <c r="C218" s="11">
        <v>150</v>
      </c>
      <c r="D218" s="9">
        <f t="shared" si="3"/>
        <v>6.5217391304347823</v>
      </c>
      <c r="E218" s="2" t="s">
        <v>123</v>
      </c>
      <c r="F218" s="2" t="s">
        <v>167</v>
      </c>
      <c r="G218" s="2" t="s">
        <v>68</v>
      </c>
      <c r="H218" s="2" t="s">
        <v>121</v>
      </c>
    </row>
    <row r="219" spans="1:8" ht="12" customHeight="1">
      <c r="A219" s="2" t="s">
        <v>122</v>
      </c>
      <c r="B219" s="11">
        <v>49</v>
      </c>
      <c r="C219" s="11">
        <v>160</v>
      </c>
      <c r="D219" s="9">
        <f t="shared" si="3"/>
        <v>3.2653061224489797</v>
      </c>
      <c r="E219" s="2" t="s">
        <v>123</v>
      </c>
      <c r="F219" s="2" t="s">
        <v>167</v>
      </c>
      <c r="G219" s="2" t="s">
        <v>68</v>
      </c>
      <c r="H219" s="2" t="s">
        <v>121</v>
      </c>
    </row>
    <row r="220" spans="1:8" ht="12" customHeight="1">
      <c r="A220" s="2" t="s">
        <v>122</v>
      </c>
      <c r="B220" s="11">
        <v>33</v>
      </c>
      <c r="C220" s="11">
        <v>180</v>
      </c>
      <c r="D220" s="9">
        <f t="shared" si="3"/>
        <v>5.4545454545454541</v>
      </c>
      <c r="E220" s="2" t="s">
        <v>123</v>
      </c>
      <c r="F220" s="2" t="s">
        <v>167</v>
      </c>
      <c r="G220" s="2" t="s">
        <v>68</v>
      </c>
      <c r="H220" s="2" t="s">
        <v>121</v>
      </c>
    </row>
    <row r="221" spans="1:8" ht="12" customHeight="1">
      <c r="A221" s="2" t="s">
        <v>122</v>
      </c>
      <c r="B221" s="11">
        <v>29</v>
      </c>
      <c r="C221" s="11">
        <v>190</v>
      </c>
      <c r="D221" s="9">
        <f t="shared" si="3"/>
        <v>6.5517241379310347</v>
      </c>
      <c r="E221" s="2" t="s">
        <v>123</v>
      </c>
      <c r="F221" s="2" t="s">
        <v>167</v>
      </c>
      <c r="G221" s="2" t="s">
        <v>68</v>
      </c>
      <c r="H221" s="2" t="s">
        <v>121</v>
      </c>
    </row>
    <row r="222" spans="1:8" ht="12" customHeight="1">
      <c r="A222" s="2" t="s">
        <v>122</v>
      </c>
      <c r="B222" s="11">
        <v>72</v>
      </c>
      <c r="C222" s="11">
        <v>202</v>
      </c>
      <c r="D222" s="9">
        <f t="shared" si="3"/>
        <v>2.8055555555555554</v>
      </c>
      <c r="E222" s="2" t="s">
        <v>123</v>
      </c>
      <c r="F222" s="2" t="s">
        <v>167</v>
      </c>
      <c r="G222" s="2" t="s">
        <v>68</v>
      </c>
      <c r="H222" s="2" t="s">
        <v>121</v>
      </c>
    </row>
    <row r="223" spans="1:8" ht="12" customHeight="1">
      <c r="A223" s="2" t="s">
        <v>122</v>
      </c>
      <c r="B223" s="11">
        <v>53</v>
      </c>
      <c r="C223" s="11">
        <v>210</v>
      </c>
      <c r="D223" s="9">
        <f t="shared" si="3"/>
        <v>3.9622641509433962</v>
      </c>
      <c r="E223" s="2" t="s">
        <v>123</v>
      </c>
      <c r="F223" s="2" t="s">
        <v>167</v>
      </c>
      <c r="G223" s="2" t="s">
        <v>68</v>
      </c>
      <c r="H223" s="2" t="s">
        <v>121</v>
      </c>
    </row>
    <row r="224" spans="1:8" ht="12" customHeight="1">
      <c r="A224" s="2" t="s">
        <v>122</v>
      </c>
      <c r="B224" s="11">
        <v>49</v>
      </c>
      <c r="C224" s="11">
        <v>230</v>
      </c>
      <c r="D224" s="9">
        <f t="shared" si="3"/>
        <v>4.6938775510204085</v>
      </c>
      <c r="E224" s="2" t="s">
        <v>123</v>
      </c>
      <c r="F224" s="2" t="s">
        <v>167</v>
      </c>
      <c r="G224" s="2" t="s">
        <v>68</v>
      </c>
      <c r="H224" s="2" t="s">
        <v>121</v>
      </c>
    </row>
    <row r="225" spans="1:8" ht="12" customHeight="1">
      <c r="A225" s="2" t="s">
        <v>122</v>
      </c>
      <c r="B225" s="11">
        <v>13.5</v>
      </c>
      <c r="C225" s="11">
        <v>240</v>
      </c>
      <c r="D225" s="9">
        <f t="shared" si="3"/>
        <v>17.777777777777779</v>
      </c>
      <c r="E225" s="2" t="s">
        <v>123</v>
      </c>
      <c r="F225" s="2" t="s">
        <v>167</v>
      </c>
      <c r="G225" s="2" t="s">
        <v>68</v>
      </c>
      <c r="H225" s="2" t="s">
        <v>121</v>
      </c>
    </row>
    <row r="226" spans="1:8" ht="12" customHeight="1">
      <c r="A226" s="2" t="s">
        <v>122</v>
      </c>
      <c r="B226" s="11">
        <v>49</v>
      </c>
      <c r="C226" s="11">
        <v>260</v>
      </c>
      <c r="D226" s="9">
        <f t="shared" si="3"/>
        <v>5.3061224489795915</v>
      </c>
      <c r="E226" s="2" t="s">
        <v>123</v>
      </c>
      <c r="F226" s="2" t="s">
        <v>167</v>
      </c>
      <c r="G226" s="2" t="s">
        <v>68</v>
      </c>
      <c r="H226" s="2" t="s">
        <v>121</v>
      </c>
    </row>
    <row r="227" spans="1:8" ht="12" customHeight="1">
      <c r="A227" s="2" t="s">
        <v>122</v>
      </c>
      <c r="B227" s="11">
        <v>49</v>
      </c>
      <c r="C227" s="11">
        <v>305</v>
      </c>
      <c r="D227" s="9">
        <f t="shared" si="3"/>
        <v>6.2244897959183669</v>
      </c>
      <c r="E227" s="2" t="s">
        <v>123</v>
      </c>
      <c r="F227" s="2" t="s">
        <v>167</v>
      </c>
      <c r="G227" s="2" t="s">
        <v>68</v>
      </c>
      <c r="H227" s="2" t="s">
        <v>121</v>
      </c>
    </row>
    <row r="228" spans="1:8" ht="12" customHeight="1">
      <c r="A228" s="2" t="s">
        <v>122</v>
      </c>
      <c r="B228" s="11">
        <v>72</v>
      </c>
      <c r="C228" s="11">
        <v>330</v>
      </c>
      <c r="D228" s="9">
        <f t="shared" si="3"/>
        <v>4.583333333333333</v>
      </c>
      <c r="E228" s="2" t="s">
        <v>123</v>
      </c>
      <c r="F228" s="2" t="s">
        <v>167</v>
      </c>
      <c r="G228" s="2" t="s">
        <v>68</v>
      </c>
      <c r="H228" s="2" t="s">
        <v>121</v>
      </c>
    </row>
    <row r="229" spans="1:8" ht="12" customHeight="1">
      <c r="A229" s="2" t="s">
        <v>122</v>
      </c>
      <c r="B229" s="11">
        <v>33</v>
      </c>
      <c r="C229" s="11">
        <v>380</v>
      </c>
      <c r="D229" s="9">
        <f t="shared" si="3"/>
        <v>11.515151515151516</v>
      </c>
      <c r="E229" s="2" t="s">
        <v>123</v>
      </c>
      <c r="F229" s="2" t="s">
        <v>167</v>
      </c>
      <c r="G229" s="2" t="s">
        <v>68</v>
      </c>
      <c r="H229" s="2" t="s">
        <v>121</v>
      </c>
    </row>
    <row r="230" spans="1:8" ht="12" customHeight="1">
      <c r="A230" s="2" t="s">
        <v>122</v>
      </c>
      <c r="B230" s="11">
        <v>230</v>
      </c>
      <c r="C230" s="11">
        <v>400</v>
      </c>
      <c r="D230" s="9">
        <f t="shared" si="3"/>
        <v>1.7391304347826086</v>
      </c>
      <c r="E230" s="2" t="s">
        <v>123</v>
      </c>
      <c r="F230" s="2" t="s">
        <v>167</v>
      </c>
      <c r="G230" s="2" t="s">
        <v>68</v>
      </c>
      <c r="H230" s="2" t="s">
        <v>121</v>
      </c>
    </row>
    <row r="231" spans="1:8" ht="12" customHeight="1">
      <c r="A231" s="2" t="s">
        <v>173</v>
      </c>
      <c r="B231" s="11">
        <v>4411</v>
      </c>
      <c r="C231" s="11">
        <v>5294</v>
      </c>
      <c r="D231" s="9">
        <f t="shared" si="3"/>
        <v>1.2001813647698933</v>
      </c>
      <c r="E231" s="2" t="s">
        <v>129</v>
      </c>
      <c r="F231" s="2" t="s">
        <v>11</v>
      </c>
      <c r="G231" s="2" t="s">
        <v>68</v>
      </c>
      <c r="H231" s="2" t="s">
        <v>152</v>
      </c>
    </row>
    <row r="232" spans="1:8" ht="12" customHeight="1">
      <c r="A232" s="2" t="s">
        <v>117</v>
      </c>
      <c r="B232" s="11">
        <v>1470</v>
      </c>
      <c r="C232" s="11">
        <v>2941</v>
      </c>
      <c r="D232" s="9">
        <f t="shared" si="3"/>
        <v>2.0006802721088435</v>
      </c>
      <c r="E232" s="2" t="s">
        <v>9</v>
      </c>
      <c r="F232" s="2" t="s">
        <v>11</v>
      </c>
      <c r="G232" s="2" t="s">
        <v>10</v>
      </c>
      <c r="H232" s="2" t="s">
        <v>139</v>
      </c>
    </row>
    <row r="233" spans="1:8" ht="12" customHeight="1">
      <c r="A233" s="2" t="s">
        <v>117</v>
      </c>
      <c r="B233" s="11">
        <v>1111</v>
      </c>
      <c r="C233" s="11">
        <v>1666</v>
      </c>
      <c r="D233" s="9">
        <f t="shared" si="3"/>
        <v>1.4995499549954996</v>
      </c>
      <c r="E233" s="2" t="s">
        <v>9</v>
      </c>
      <c r="F233" s="2" t="s">
        <v>11</v>
      </c>
      <c r="G233" s="2" t="s">
        <v>10</v>
      </c>
      <c r="H233" s="2" t="s">
        <v>139</v>
      </c>
    </row>
    <row r="234" spans="1:8" ht="12" customHeight="1">
      <c r="A234" s="2" t="s">
        <v>117</v>
      </c>
      <c r="B234" s="11">
        <v>2222</v>
      </c>
      <c r="C234" s="11">
        <v>3333</v>
      </c>
      <c r="D234" s="9">
        <f t="shared" si="3"/>
        <v>1.5</v>
      </c>
      <c r="E234" s="2" t="s">
        <v>9</v>
      </c>
      <c r="F234" s="2" t="s">
        <v>11</v>
      </c>
      <c r="G234" s="2" t="s">
        <v>10</v>
      </c>
      <c r="H234" s="2" t="s">
        <v>139</v>
      </c>
    </row>
    <row r="235" spans="1:8" ht="12" customHeight="1">
      <c r="A235" s="2" t="s">
        <v>142</v>
      </c>
      <c r="B235" s="11">
        <v>3684</v>
      </c>
      <c r="C235" s="11">
        <v>4210</v>
      </c>
      <c r="D235" s="9">
        <f t="shared" si="3"/>
        <v>1.1427795874049946</v>
      </c>
      <c r="E235" s="2" t="s">
        <v>9</v>
      </c>
      <c r="F235" s="2" t="s">
        <v>11</v>
      </c>
      <c r="G235" s="2" t="s">
        <v>10</v>
      </c>
      <c r="H235" s="2" t="s">
        <v>141</v>
      </c>
    </row>
    <row r="236" spans="1:8" ht="12" customHeight="1">
      <c r="A236" s="2" t="s">
        <v>131</v>
      </c>
      <c r="B236" s="11">
        <v>29268</v>
      </c>
      <c r="C236" s="11">
        <v>58536</v>
      </c>
      <c r="D236" s="9">
        <f t="shared" si="3"/>
        <v>2</v>
      </c>
      <c r="E236" s="2" t="s">
        <v>129</v>
      </c>
      <c r="F236" s="2" t="s">
        <v>167</v>
      </c>
      <c r="G236" s="2" t="s">
        <v>68</v>
      </c>
      <c r="H236" s="2" t="s">
        <v>130</v>
      </c>
    </row>
    <row r="237" spans="1:8" ht="12" customHeight="1">
      <c r="A237" s="2" t="s">
        <v>131</v>
      </c>
      <c r="B237" s="11">
        <v>12195</v>
      </c>
      <c r="C237" s="11">
        <v>24390</v>
      </c>
      <c r="D237" s="9">
        <f t="shared" si="3"/>
        <v>2</v>
      </c>
      <c r="E237" s="2" t="s">
        <v>129</v>
      </c>
      <c r="F237" s="2" t="s">
        <v>167</v>
      </c>
      <c r="G237" s="2" t="s">
        <v>68</v>
      </c>
      <c r="H237" s="2" t="s">
        <v>130</v>
      </c>
    </row>
    <row r="238" spans="1:8" ht="12" customHeight="1">
      <c r="A238" s="2" t="s">
        <v>131</v>
      </c>
      <c r="B238" s="11">
        <v>4000</v>
      </c>
      <c r="C238" s="11">
        <v>9600</v>
      </c>
      <c r="D238" s="9">
        <f t="shared" si="3"/>
        <v>2.4</v>
      </c>
      <c r="E238" s="2" t="s">
        <v>129</v>
      </c>
      <c r="F238" s="2" t="s">
        <v>167</v>
      </c>
      <c r="G238" s="2" t="s">
        <v>68</v>
      </c>
      <c r="H238" s="2" t="s">
        <v>130</v>
      </c>
    </row>
    <row r="239" spans="1:8" ht="12" customHeight="1">
      <c r="A239" s="2" t="s">
        <v>136</v>
      </c>
      <c r="B239" s="11">
        <v>689</v>
      </c>
      <c r="C239" s="11">
        <v>1034</v>
      </c>
      <c r="D239" s="9">
        <f t="shared" si="3"/>
        <v>1.5007256894049348</v>
      </c>
      <c r="E239" s="2" t="s">
        <v>111</v>
      </c>
      <c r="F239" s="2" t="s">
        <v>11</v>
      </c>
      <c r="G239" s="2" t="s">
        <v>68</v>
      </c>
      <c r="H239" s="2" t="s">
        <v>135</v>
      </c>
    </row>
    <row r="240" spans="1:8" ht="12" customHeight="1">
      <c r="A240" s="2" t="s">
        <v>136</v>
      </c>
      <c r="B240" s="11">
        <v>603</v>
      </c>
      <c r="C240" s="11">
        <v>1379</v>
      </c>
      <c r="D240" s="9">
        <f t="shared" si="3"/>
        <v>2.286898839137645</v>
      </c>
      <c r="E240" s="2" t="s">
        <v>111</v>
      </c>
      <c r="F240" s="2" t="s">
        <v>115</v>
      </c>
      <c r="G240" s="2" t="s">
        <v>68</v>
      </c>
      <c r="H240" s="2" t="s">
        <v>135</v>
      </c>
    </row>
    <row r="241" spans="1:8" ht="12" customHeight="1">
      <c r="A241" s="2" t="s">
        <v>120</v>
      </c>
      <c r="B241" s="11">
        <v>0.15</v>
      </c>
      <c r="C241" s="11">
        <v>0.9</v>
      </c>
      <c r="D241" s="9">
        <f t="shared" si="3"/>
        <v>6</v>
      </c>
      <c r="E241" s="2" t="s">
        <v>50</v>
      </c>
      <c r="F241" s="2" t="s">
        <v>115</v>
      </c>
      <c r="G241" s="2" t="s">
        <v>68</v>
      </c>
      <c r="H241" s="2" t="s">
        <v>119</v>
      </c>
    </row>
    <row r="242" spans="1:8" ht="12" customHeight="1">
      <c r="A242" s="2" t="s">
        <v>120</v>
      </c>
      <c r="B242" s="11">
        <v>0.08</v>
      </c>
      <c r="C242" s="11">
        <v>0.75</v>
      </c>
      <c r="D242" s="9">
        <f t="shared" si="3"/>
        <v>9.375</v>
      </c>
      <c r="E242" s="2" t="s">
        <v>50</v>
      </c>
      <c r="F242" s="2" t="s">
        <v>11</v>
      </c>
      <c r="G242" s="2" t="s">
        <v>68</v>
      </c>
      <c r="H242" s="2" t="s">
        <v>119</v>
      </c>
    </row>
    <row r="243" spans="1:8" ht="12" customHeight="1">
      <c r="A243" s="2" t="s">
        <v>120</v>
      </c>
      <c r="B243" s="11">
        <v>0.03</v>
      </c>
      <c r="C243" s="11">
        <v>0.27</v>
      </c>
      <c r="D243" s="9">
        <f t="shared" si="3"/>
        <v>9.0000000000000018</v>
      </c>
      <c r="E243" s="2" t="s">
        <v>50</v>
      </c>
      <c r="F243" s="2" t="s">
        <v>18</v>
      </c>
      <c r="G243" s="2" t="s">
        <v>68</v>
      </c>
      <c r="H243" s="2" t="s">
        <v>119</v>
      </c>
    </row>
    <row r="244" spans="1:8" ht="12" customHeight="1">
      <c r="A244" s="2" t="s">
        <v>120</v>
      </c>
      <c r="B244" s="11">
        <v>0.26</v>
      </c>
      <c r="C244" s="11">
        <v>0.9</v>
      </c>
      <c r="D244" s="9">
        <f t="shared" si="3"/>
        <v>3.4615384615384617</v>
      </c>
      <c r="E244" s="2" t="s">
        <v>50</v>
      </c>
      <c r="F244" s="2" t="s">
        <v>18</v>
      </c>
      <c r="G244" s="2" t="s">
        <v>68</v>
      </c>
      <c r="H244" s="2" t="s">
        <v>119</v>
      </c>
    </row>
    <row r="245" spans="1:8" ht="12" customHeight="1">
      <c r="A245" s="2" t="s">
        <v>120</v>
      </c>
      <c r="B245" s="11">
        <v>0.14000000000000001</v>
      </c>
      <c r="C245" s="11">
        <v>0.64</v>
      </c>
      <c r="D245" s="9">
        <f t="shared" si="3"/>
        <v>4.5714285714285712</v>
      </c>
      <c r="E245" s="2" t="s">
        <v>50</v>
      </c>
      <c r="F245" s="2" t="s">
        <v>18</v>
      </c>
      <c r="G245" s="2" t="s">
        <v>68</v>
      </c>
      <c r="H245" s="2" t="s">
        <v>119</v>
      </c>
    </row>
    <row r="246" spans="1:8" ht="12" customHeight="1">
      <c r="A246" s="2" t="s">
        <v>128</v>
      </c>
      <c r="B246" s="11">
        <v>100000</v>
      </c>
      <c r="C246" s="11">
        <v>250000</v>
      </c>
      <c r="D246" s="9">
        <f t="shared" si="3"/>
        <v>2.5</v>
      </c>
      <c r="E246" s="2" t="s">
        <v>129</v>
      </c>
      <c r="F246" s="2" t="s">
        <v>167</v>
      </c>
      <c r="G246" s="2" t="s">
        <v>68</v>
      </c>
      <c r="H246" s="2" t="s">
        <v>127</v>
      </c>
    </row>
    <row r="247" spans="1:8" ht="12" customHeight="1">
      <c r="A247" s="2" t="s">
        <v>145</v>
      </c>
      <c r="B247" s="11">
        <v>1250</v>
      </c>
      <c r="C247" s="11">
        <v>2083</v>
      </c>
      <c r="D247" s="9">
        <f t="shared" si="3"/>
        <v>1.6664000000000001</v>
      </c>
      <c r="E247" s="2" t="s">
        <v>50</v>
      </c>
      <c r="F247" s="2" t="s">
        <v>11</v>
      </c>
      <c r="G247" s="2" t="s">
        <v>68</v>
      </c>
      <c r="H247" s="2" t="s">
        <v>144</v>
      </c>
    </row>
    <row r="248" spans="1:8" ht="12" customHeight="1">
      <c r="A248" s="2" t="s">
        <v>145</v>
      </c>
      <c r="B248" s="11">
        <v>833</v>
      </c>
      <c r="C248" s="11">
        <v>2500</v>
      </c>
      <c r="D248" s="9">
        <f t="shared" si="3"/>
        <v>3.0012004801920766</v>
      </c>
      <c r="E248" s="2" t="s">
        <v>50</v>
      </c>
      <c r="F248" s="2" t="s">
        <v>11</v>
      </c>
      <c r="G248" s="2" t="s">
        <v>68</v>
      </c>
      <c r="H248" s="2" t="s">
        <v>144</v>
      </c>
    </row>
    <row r="249" spans="1:8" ht="12" customHeight="1">
      <c r="A249" s="2" t="s">
        <v>145</v>
      </c>
      <c r="B249" s="11">
        <v>833</v>
      </c>
      <c r="C249" s="11">
        <v>1666</v>
      </c>
      <c r="D249" s="9">
        <f t="shared" si="3"/>
        <v>2</v>
      </c>
      <c r="E249" s="2" t="s">
        <v>50</v>
      </c>
      <c r="F249" s="2" t="s">
        <v>11</v>
      </c>
      <c r="G249" s="2" t="s">
        <v>68</v>
      </c>
      <c r="H249" s="2" t="s">
        <v>144</v>
      </c>
    </row>
    <row r="250" spans="1:8" ht="12" customHeight="1">
      <c r="A250" s="2" t="s">
        <v>145</v>
      </c>
      <c r="B250" s="11">
        <v>1666</v>
      </c>
      <c r="C250" s="11">
        <v>5416</v>
      </c>
      <c r="D250" s="9">
        <f t="shared" si="3"/>
        <v>3.2509003601440578</v>
      </c>
      <c r="E250" s="2" t="s">
        <v>50</v>
      </c>
      <c r="F250" s="2" t="s">
        <v>11</v>
      </c>
      <c r="G250" s="2" t="s">
        <v>68</v>
      </c>
      <c r="H250" s="2" t="s">
        <v>144</v>
      </c>
    </row>
    <row r="251" spans="1:8" ht="12" customHeight="1">
      <c r="A251" s="2" t="s">
        <v>114</v>
      </c>
      <c r="B251" s="11">
        <v>2.1999999999999999E-2</v>
      </c>
      <c r="C251" s="11">
        <v>0.09</v>
      </c>
      <c r="D251" s="9">
        <f t="shared" si="3"/>
        <v>4.0909090909090908</v>
      </c>
      <c r="E251" s="2" t="s">
        <v>50</v>
      </c>
      <c r="F251" s="2" t="s">
        <v>11</v>
      </c>
      <c r="G251" s="2" t="s">
        <v>68</v>
      </c>
      <c r="H251" s="2" t="s">
        <v>112</v>
      </c>
    </row>
    <row r="252" spans="1:8" ht="12" customHeight="1">
      <c r="A252" s="2" t="s">
        <v>114</v>
      </c>
      <c r="B252" s="11">
        <v>0.11700000000000001</v>
      </c>
      <c r="C252" s="11">
        <v>0.2</v>
      </c>
      <c r="D252" s="9">
        <f t="shared" si="3"/>
        <v>1.7094017094017093</v>
      </c>
      <c r="E252" s="2" t="s">
        <v>50</v>
      </c>
      <c r="F252" s="2" t="s">
        <v>11</v>
      </c>
      <c r="G252" s="2" t="s">
        <v>68</v>
      </c>
      <c r="H252" s="2" t="s">
        <v>112</v>
      </c>
    </row>
    <row r="253" spans="1:8" ht="12" customHeight="1">
      <c r="A253" s="2" t="s">
        <v>114</v>
      </c>
      <c r="B253" s="11">
        <v>0.23799999999999999</v>
      </c>
      <c r="C253" s="11">
        <v>0.63</v>
      </c>
      <c r="D253" s="9">
        <f t="shared" si="3"/>
        <v>2.6470588235294117</v>
      </c>
      <c r="E253" s="2" t="s">
        <v>50</v>
      </c>
      <c r="F253" s="2" t="s">
        <v>11</v>
      </c>
      <c r="G253" s="2" t="s">
        <v>68</v>
      </c>
      <c r="H253" s="2" t="s">
        <v>112</v>
      </c>
    </row>
    <row r="254" spans="1:8" ht="12" customHeight="1">
      <c r="A254" s="2" t="s">
        <v>114</v>
      </c>
      <c r="B254" s="11">
        <v>8.3000000000000004E-2</v>
      </c>
      <c r="C254" s="11">
        <v>0.45</v>
      </c>
      <c r="D254" s="9">
        <f t="shared" si="3"/>
        <v>5.4216867469879517</v>
      </c>
      <c r="E254" s="2" t="s">
        <v>50</v>
      </c>
      <c r="F254" s="2" t="s">
        <v>18</v>
      </c>
      <c r="G254" s="2" t="s">
        <v>68</v>
      </c>
      <c r="H254" s="2" t="s">
        <v>112</v>
      </c>
    </row>
    <row r="255" spans="1:8" ht="12" customHeight="1">
      <c r="A255" s="2" t="s">
        <v>114</v>
      </c>
      <c r="B255" s="11">
        <v>4.8000000000000001E-2</v>
      </c>
      <c r="C255" s="11">
        <v>0.83</v>
      </c>
      <c r="D255" s="9">
        <f t="shared" si="3"/>
        <v>17.291666666666664</v>
      </c>
      <c r="E255" s="2" t="s">
        <v>50</v>
      </c>
      <c r="F255" s="2" t="s">
        <v>18</v>
      </c>
      <c r="G255" s="2" t="s">
        <v>68</v>
      </c>
      <c r="H255" s="2" t="s">
        <v>112</v>
      </c>
    </row>
    <row r="256" spans="1:8" ht="12" customHeight="1">
      <c r="A256" s="2" t="s">
        <v>114</v>
      </c>
      <c r="B256" s="11">
        <v>0.123</v>
      </c>
      <c r="C256" s="11">
        <v>0.42</v>
      </c>
      <c r="D256" s="9">
        <f t="shared" si="3"/>
        <v>3.4146341463414633</v>
      </c>
      <c r="E256" s="2" t="s">
        <v>50</v>
      </c>
      <c r="F256" s="2" t="s">
        <v>18</v>
      </c>
      <c r="G256" s="2" t="s">
        <v>68</v>
      </c>
      <c r="H256" s="2" t="s">
        <v>112</v>
      </c>
    </row>
    <row r="257" spans="1:8" ht="12" customHeight="1">
      <c r="A257" s="2" t="s">
        <v>114</v>
      </c>
      <c r="B257" s="11">
        <v>0.13</v>
      </c>
      <c r="C257" s="11">
        <v>0.6</v>
      </c>
      <c r="D257" s="9">
        <f t="shared" si="3"/>
        <v>4.615384615384615</v>
      </c>
      <c r="E257" s="2" t="s">
        <v>50</v>
      </c>
      <c r="F257" s="2" t="s">
        <v>18</v>
      </c>
      <c r="G257" s="2" t="s">
        <v>68</v>
      </c>
      <c r="H257" s="2" t="s">
        <v>112</v>
      </c>
    </row>
    <row r="258" spans="1:8" ht="12" customHeight="1">
      <c r="A258" s="2" t="s">
        <v>114</v>
      </c>
      <c r="B258" s="11">
        <v>0.13900000000000001</v>
      </c>
      <c r="C258" s="11">
        <v>0.8</v>
      </c>
      <c r="D258" s="9">
        <f t="shared" si="3"/>
        <v>5.7553956834532372</v>
      </c>
      <c r="E258" s="2" t="s">
        <v>50</v>
      </c>
      <c r="F258" s="2" t="s">
        <v>18</v>
      </c>
      <c r="G258" s="2" t="s">
        <v>68</v>
      </c>
      <c r="H258" s="2" t="s">
        <v>112</v>
      </c>
    </row>
    <row r="259" spans="1:8" ht="12" customHeight="1">
      <c r="A259" s="2" t="s">
        <v>114</v>
      </c>
      <c r="B259" s="11">
        <v>0.22500000000000001</v>
      </c>
      <c r="C259" s="11">
        <v>0.8</v>
      </c>
      <c r="D259" s="9">
        <f t="shared" ref="D259:D293" si="4">C259/B259</f>
        <v>3.5555555555555558</v>
      </c>
      <c r="E259" s="2" t="s">
        <v>50</v>
      </c>
      <c r="F259" s="2" t="s">
        <v>18</v>
      </c>
      <c r="G259" s="2" t="s">
        <v>68</v>
      </c>
      <c r="H259" s="2" t="s">
        <v>112</v>
      </c>
    </row>
    <row r="260" spans="1:8" ht="12" customHeight="1">
      <c r="A260" s="2" t="s">
        <v>114</v>
      </c>
      <c r="B260" s="11">
        <v>2.1999999999999999E-2</v>
      </c>
      <c r="C260" s="11">
        <v>0.15</v>
      </c>
      <c r="D260" s="9">
        <f t="shared" si="4"/>
        <v>6.8181818181818183</v>
      </c>
      <c r="E260" s="2" t="s">
        <v>50</v>
      </c>
      <c r="F260" s="2" t="s">
        <v>115</v>
      </c>
      <c r="G260" s="2" t="s">
        <v>68</v>
      </c>
      <c r="H260" s="2" t="s">
        <v>112</v>
      </c>
    </row>
    <row r="261" spans="1:8" ht="12" customHeight="1">
      <c r="A261" s="2" t="s">
        <v>114</v>
      </c>
      <c r="B261" s="11">
        <v>2.3E-2</v>
      </c>
      <c r="C261" s="11">
        <v>0.1</v>
      </c>
      <c r="D261" s="9">
        <f t="shared" si="4"/>
        <v>4.3478260869565224</v>
      </c>
      <c r="E261" s="2" t="s">
        <v>50</v>
      </c>
      <c r="F261" s="2" t="s">
        <v>115</v>
      </c>
      <c r="G261" s="2" t="s">
        <v>68</v>
      </c>
      <c r="H261" s="2" t="s">
        <v>112</v>
      </c>
    </row>
    <row r="262" spans="1:8" ht="12" customHeight="1">
      <c r="A262" s="2" t="s">
        <v>114</v>
      </c>
      <c r="B262" s="11">
        <v>0.03</v>
      </c>
      <c r="C262" s="11">
        <v>0.17</v>
      </c>
      <c r="D262" s="9">
        <f t="shared" si="4"/>
        <v>5.666666666666667</v>
      </c>
      <c r="E262" s="2" t="s">
        <v>50</v>
      </c>
      <c r="F262" s="2" t="s">
        <v>115</v>
      </c>
      <c r="G262" s="2" t="s">
        <v>68</v>
      </c>
      <c r="H262" s="2" t="s">
        <v>112</v>
      </c>
    </row>
    <row r="263" spans="1:8" ht="12" customHeight="1">
      <c r="A263" s="2" t="s">
        <v>114</v>
      </c>
      <c r="B263" s="11">
        <v>0.03</v>
      </c>
      <c r="C263" s="11">
        <v>0.25</v>
      </c>
      <c r="D263" s="9">
        <f t="shared" si="4"/>
        <v>8.3333333333333339</v>
      </c>
      <c r="E263" s="2" t="s">
        <v>50</v>
      </c>
      <c r="F263" s="2" t="s">
        <v>115</v>
      </c>
      <c r="G263" s="2" t="s">
        <v>68</v>
      </c>
      <c r="H263" s="2" t="s">
        <v>112</v>
      </c>
    </row>
    <row r="264" spans="1:8" ht="12" customHeight="1">
      <c r="A264" s="2" t="s">
        <v>114</v>
      </c>
      <c r="B264" s="11">
        <v>6.5000000000000002E-2</v>
      </c>
      <c r="C264" s="11">
        <v>0.1</v>
      </c>
      <c r="D264" s="9">
        <f t="shared" si="4"/>
        <v>1.5384615384615385</v>
      </c>
      <c r="E264" s="2" t="s">
        <v>50</v>
      </c>
      <c r="F264" s="2" t="s">
        <v>115</v>
      </c>
      <c r="G264" s="2" t="s">
        <v>68</v>
      </c>
      <c r="H264" s="2" t="s">
        <v>112</v>
      </c>
    </row>
    <row r="265" spans="1:8" ht="12" customHeight="1">
      <c r="A265" s="2" t="s">
        <v>114</v>
      </c>
      <c r="B265" s="11">
        <v>6.8000000000000005E-2</v>
      </c>
      <c r="C265" s="11">
        <v>0.32</v>
      </c>
      <c r="D265" s="9">
        <f t="shared" si="4"/>
        <v>4.7058823529411766</v>
      </c>
      <c r="E265" s="2" t="s">
        <v>50</v>
      </c>
      <c r="F265" s="2" t="s">
        <v>115</v>
      </c>
      <c r="G265" s="2" t="s">
        <v>68</v>
      </c>
      <c r="H265" s="2" t="s">
        <v>112</v>
      </c>
    </row>
    <row r="266" spans="1:8" ht="12" customHeight="1">
      <c r="A266" s="2" t="s">
        <v>114</v>
      </c>
      <c r="B266" s="11">
        <v>0.14199999999999999</v>
      </c>
      <c r="C266" s="11">
        <v>0.75</v>
      </c>
      <c r="D266" s="9">
        <f t="shared" si="4"/>
        <v>5.2816901408450709</v>
      </c>
      <c r="E266" s="2" t="s">
        <v>50</v>
      </c>
      <c r="F266" s="2" t="s">
        <v>115</v>
      </c>
      <c r="G266" s="2" t="s">
        <v>68</v>
      </c>
      <c r="H266" s="2" t="s">
        <v>112</v>
      </c>
    </row>
    <row r="267" spans="1:8" ht="12" customHeight="1">
      <c r="A267" s="2" t="s">
        <v>113</v>
      </c>
      <c r="B267" s="11">
        <v>0.01</v>
      </c>
      <c r="C267" s="11">
        <v>0.04</v>
      </c>
      <c r="D267" s="9">
        <f t="shared" si="4"/>
        <v>4</v>
      </c>
      <c r="E267" s="2" t="s">
        <v>50</v>
      </c>
      <c r="F267" s="2" t="s">
        <v>11</v>
      </c>
      <c r="G267" s="2" t="s">
        <v>68</v>
      </c>
      <c r="H267" s="2" t="s">
        <v>112</v>
      </c>
    </row>
    <row r="268" spans="1:8" ht="12" customHeight="1">
      <c r="A268" s="2" t="s">
        <v>113</v>
      </c>
      <c r="B268" s="11">
        <v>1.2E-2</v>
      </c>
      <c r="C268" s="11">
        <v>0.06</v>
      </c>
      <c r="D268" s="9">
        <f t="shared" si="4"/>
        <v>5</v>
      </c>
      <c r="E268" s="2" t="s">
        <v>50</v>
      </c>
      <c r="F268" s="2" t="s">
        <v>11</v>
      </c>
      <c r="G268" s="2" t="s">
        <v>68</v>
      </c>
      <c r="H268" s="2" t="s">
        <v>112</v>
      </c>
    </row>
    <row r="269" spans="1:8" ht="12" customHeight="1">
      <c r="A269" s="2" t="s">
        <v>113</v>
      </c>
      <c r="B269" s="11">
        <v>4.2999999999999997E-2</v>
      </c>
      <c r="C269" s="11">
        <v>0.18</v>
      </c>
      <c r="D269" s="9">
        <f t="shared" si="4"/>
        <v>4.1860465116279073</v>
      </c>
      <c r="E269" s="2" t="s">
        <v>50</v>
      </c>
      <c r="F269" s="2" t="s">
        <v>11</v>
      </c>
      <c r="G269" s="2" t="s">
        <v>68</v>
      </c>
      <c r="H269" s="2" t="s">
        <v>112</v>
      </c>
    </row>
    <row r="270" spans="1:8" ht="12" customHeight="1">
      <c r="A270" s="2" t="s">
        <v>113</v>
      </c>
      <c r="B270" s="11">
        <v>6.4500000000000002E-2</v>
      </c>
      <c r="C270" s="11">
        <v>0.19500000000000001</v>
      </c>
      <c r="D270" s="9">
        <f t="shared" si="4"/>
        <v>3.0232558139534884</v>
      </c>
      <c r="E270" s="2" t="s">
        <v>50</v>
      </c>
      <c r="F270" s="2" t="s">
        <v>11</v>
      </c>
      <c r="G270" s="2" t="s">
        <v>68</v>
      </c>
      <c r="H270" s="2" t="s">
        <v>112</v>
      </c>
    </row>
    <row r="271" spans="1:8" ht="12" customHeight="1">
      <c r="A271" s="2" t="s">
        <v>113</v>
      </c>
      <c r="B271" s="11">
        <v>0.107</v>
      </c>
      <c r="C271" s="11">
        <v>0.2</v>
      </c>
      <c r="D271" s="9">
        <f t="shared" si="4"/>
        <v>1.8691588785046731</v>
      </c>
      <c r="E271" s="2" t="s">
        <v>50</v>
      </c>
      <c r="F271" s="2" t="s">
        <v>11</v>
      </c>
      <c r="G271" s="2" t="s">
        <v>68</v>
      </c>
      <c r="H271" s="2" t="s">
        <v>112</v>
      </c>
    </row>
    <row r="272" spans="1:8" ht="12" customHeight="1">
      <c r="A272" s="2" t="s">
        <v>113</v>
      </c>
      <c r="B272" s="11">
        <v>0.17699999999999999</v>
      </c>
      <c r="C272" s="11">
        <v>0.75</v>
      </c>
      <c r="D272" s="9">
        <f t="shared" si="4"/>
        <v>4.2372881355932206</v>
      </c>
      <c r="E272" s="2" t="s">
        <v>50</v>
      </c>
      <c r="F272" s="2" t="s">
        <v>11</v>
      </c>
      <c r="G272" s="2" t="s">
        <v>68</v>
      </c>
      <c r="H272" s="2" t="s">
        <v>112</v>
      </c>
    </row>
    <row r="273" spans="1:8" ht="12" customHeight="1">
      <c r="A273" s="2" t="s">
        <v>113</v>
      </c>
      <c r="B273" s="11">
        <v>3.5999999999999997E-2</v>
      </c>
      <c r="C273" s="11">
        <v>0.11</v>
      </c>
      <c r="D273" s="9">
        <f t="shared" si="4"/>
        <v>3.0555555555555558</v>
      </c>
      <c r="E273" s="2" t="s">
        <v>50</v>
      </c>
      <c r="F273" s="2" t="s">
        <v>18</v>
      </c>
      <c r="G273" s="2" t="s">
        <v>68</v>
      </c>
      <c r="H273" s="2" t="s">
        <v>112</v>
      </c>
    </row>
    <row r="274" spans="1:8" ht="12" customHeight="1">
      <c r="A274" s="2" t="s">
        <v>113</v>
      </c>
      <c r="B274" s="11">
        <v>0.19700000000000001</v>
      </c>
      <c r="C274" s="11">
        <v>0.91</v>
      </c>
      <c r="D274" s="9">
        <f t="shared" si="4"/>
        <v>4.6192893401015231</v>
      </c>
      <c r="E274" s="2" t="s">
        <v>50</v>
      </c>
      <c r="F274" s="2" t="s">
        <v>18</v>
      </c>
      <c r="G274" s="2" t="s">
        <v>68</v>
      </c>
      <c r="H274" s="2" t="s">
        <v>112</v>
      </c>
    </row>
    <row r="275" spans="1:8" ht="12" customHeight="1">
      <c r="A275" s="2" t="s">
        <v>113</v>
      </c>
      <c r="B275" s="11">
        <v>1.4999999999999999E-2</v>
      </c>
      <c r="C275" s="11">
        <v>0.1</v>
      </c>
      <c r="D275" s="9">
        <f t="shared" si="4"/>
        <v>6.666666666666667</v>
      </c>
      <c r="E275" s="2" t="s">
        <v>50</v>
      </c>
      <c r="F275" s="2" t="s">
        <v>115</v>
      </c>
      <c r="G275" s="2" t="s">
        <v>68</v>
      </c>
      <c r="H275" s="2" t="s">
        <v>112</v>
      </c>
    </row>
    <row r="276" spans="1:8" ht="12" customHeight="1">
      <c r="A276" s="2" t="s">
        <v>113</v>
      </c>
      <c r="B276" s="11">
        <v>2.1999999999999999E-2</v>
      </c>
      <c r="C276" s="11">
        <v>0.16</v>
      </c>
      <c r="D276" s="9">
        <f t="shared" si="4"/>
        <v>7.2727272727272734</v>
      </c>
      <c r="E276" s="2" t="s">
        <v>50</v>
      </c>
      <c r="F276" s="2" t="s">
        <v>115</v>
      </c>
      <c r="G276" s="2" t="s">
        <v>68</v>
      </c>
      <c r="H276" s="2" t="s">
        <v>112</v>
      </c>
    </row>
    <row r="277" spans="1:8" ht="12" customHeight="1">
      <c r="A277" s="2" t="s">
        <v>113</v>
      </c>
      <c r="B277" s="11">
        <v>2.8000000000000001E-2</v>
      </c>
      <c r="C277" s="11">
        <v>0.21</v>
      </c>
      <c r="D277" s="9">
        <f t="shared" si="4"/>
        <v>7.5</v>
      </c>
      <c r="E277" s="2" t="s">
        <v>50</v>
      </c>
      <c r="F277" s="2" t="s">
        <v>115</v>
      </c>
      <c r="G277" s="2" t="s">
        <v>68</v>
      </c>
      <c r="H277" s="2" t="s">
        <v>112</v>
      </c>
    </row>
    <row r="278" spans="1:8" ht="12" customHeight="1">
      <c r="A278" s="2" t="s">
        <v>113</v>
      </c>
      <c r="B278" s="11">
        <v>2.8000000000000001E-2</v>
      </c>
      <c r="C278" s="11">
        <v>0.24</v>
      </c>
      <c r="D278" s="9">
        <f t="shared" si="4"/>
        <v>8.5714285714285712</v>
      </c>
      <c r="E278" s="2" t="s">
        <v>50</v>
      </c>
      <c r="F278" s="2" t="s">
        <v>115</v>
      </c>
      <c r="G278" s="2" t="s">
        <v>68</v>
      </c>
      <c r="H278" s="2" t="s">
        <v>112</v>
      </c>
    </row>
    <row r="279" spans="1:8" ht="12" customHeight="1">
      <c r="A279" s="2" t="s">
        <v>113</v>
      </c>
      <c r="B279" s="11">
        <v>3.3000000000000002E-2</v>
      </c>
      <c r="C279" s="11">
        <v>0.105</v>
      </c>
      <c r="D279" s="9">
        <f t="shared" si="4"/>
        <v>3.1818181818181817</v>
      </c>
      <c r="E279" s="2" t="s">
        <v>50</v>
      </c>
      <c r="F279" s="2" t="s">
        <v>115</v>
      </c>
      <c r="G279" s="2" t="s">
        <v>68</v>
      </c>
      <c r="H279" s="2" t="s">
        <v>112</v>
      </c>
    </row>
    <row r="280" spans="1:8" ht="12" customHeight="1">
      <c r="A280" s="2" t="s">
        <v>113</v>
      </c>
      <c r="B280" s="11">
        <v>3.5000000000000003E-2</v>
      </c>
      <c r="C280" s="11">
        <v>0.1</v>
      </c>
      <c r="D280" s="9">
        <f t="shared" si="4"/>
        <v>2.8571428571428572</v>
      </c>
      <c r="E280" s="2" t="s">
        <v>50</v>
      </c>
      <c r="F280" s="2" t="s">
        <v>115</v>
      </c>
      <c r="G280" s="2" t="s">
        <v>68</v>
      </c>
      <c r="H280" s="2" t="s">
        <v>112</v>
      </c>
    </row>
    <row r="281" spans="1:8" ht="12" customHeight="1">
      <c r="A281" s="2" t="s">
        <v>113</v>
      </c>
      <c r="B281" s="11">
        <v>0.05</v>
      </c>
      <c r="C281" s="11">
        <v>0.28999999999999998</v>
      </c>
      <c r="D281" s="9">
        <f t="shared" si="4"/>
        <v>5.7999999999999989</v>
      </c>
      <c r="E281" s="2" t="s">
        <v>50</v>
      </c>
      <c r="F281" s="2" t="s">
        <v>115</v>
      </c>
      <c r="G281" s="2" t="s">
        <v>68</v>
      </c>
      <c r="H281" s="2" t="s">
        <v>112</v>
      </c>
    </row>
    <row r="282" spans="1:8" ht="12" customHeight="1">
      <c r="A282" s="2" t="s">
        <v>113</v>
      </c>
      <c r="B282" s="11">
        <v>5.8000000000000003E-2</v>
      </c>
      <c r="C282" s="11">
        <v>0.82499999999999996</v>
      </c>
      <c r="D282" s="9">
        <f t="shared" si="4"/>
        <v>14.22413793103448</v>
      </c>
      <c r="E282" s="2" t="s">
        <v>50</v>
      </c>
      <c r="F282" s="2" t="s">
        <v>115</v>
      </c>
      <c r="G282" s="2" t="s">
        <v>68</v>
      </c>
      <c r="H282" s="2" t="s">
        <v>112</v>
      </c>
    </row>
    <row r="283" spans="1:8" ht="12" customHeight="1">
      <c r="A283" s="2" t="s">
        <v>113</v>
      </c>
      <c r="B283" s="11">
        <v>7.0000000000000007E-2</v>
      </c>
      <c r="C283" s="11">
        <v>0.5</v>
      </c>
      <c r="D283" s="9">
        <f t="shared" si="4"/>
        <v>7.1428571428571423</v>
      </c>
      <c r="E283" s="2" t="s">
        <v>50</v>
      </c>
      <c r="F283" s="2" t="s">
        <v>115</v>
      </c>
      <c r="G283" s="2" t="s">
        <v>68</v>
      </c>
      <c r="H283" s="2" t="s">
        <v>112</v>
      </c>
    </row>
    <row r="284" spans="1:8" ht="12" customHeight="1">
      <c r="A284" s="2" t="s">
        <v>113</v>
      </c>
      <c r="B284" s="11">
        <v>7.5999999999999998E-2</v>
      </c>
      <c r="C284" s="11">
        <v>0.23</v>
      </c>
      <c r="D284" s="9">
        <f t="shared" si="4"/>
        <v>3.0263157894736845</v>
      </c>
      <c r="E284" s="2" t="s">
        <v>50</v>
      </c>
      <c r="F284" s="2" t="s">
        <v>115</v>
      </c>
      <c r="G284" s="2" t="s">
        <v>68</v>
      </c>
      <c r="H284" s="2" t="s">
        <v>112</v>
      </c>
    </row>
    <row r="285" spans="1:8" ht="12" customHeight="1">
      <c r="A285" s="2" t="s">
        <v>113</v>
      </c>
      <c r="B285" s="11">
        <v>0.13500000000000001</v>
      </c>
      <c r="C285" s="11">
        <v>1.05</v>
      </c>
      <c r="D285" s="9">
        <f t="shared" si="4"/>
        <v>7.7777777777777777</v>
      </c>
      <c r="E285" s="2" t="s">
        <v>50</v>
      </c>
      <c r="F285" s="2" t="s">
        <v>115</v>
      </c>
      <c r="G285" s="2" t="s">
        <v>68</v>
      </c>
      <c r="H285" s="2" t="s">
        <v>112</v>
      </c>
    </row>
    <row r="286" spans="1:8" ht="12" customHeight="1">
      <c r="A286" s="2" t="s">
        <v>149</v>
      </c>
      <c r="B286" s="11">
        <v>80</v>
      </c>
      <c r="C286" s="11">
        <v>220</v>
      </c>
      <c r="D286" s="9">
        <f t="shared" si="4"/>
        <v>2.75</v>
      </c>
      <c r="E286" s="2" t="s">
        <v>50</v>
      </c>
      <c r="F286" s="2" t="s">
        <v>115</v>
      </c>
      <c r="G286" s="2" t="s">
        <v>68</v>
      </c>
      <c r="H286" s="2" t="s">
        <v>148</v>
      </c>
    </row>
    <row r="287" spans="1:8" ht="12" customHeight="1">
      <c r="A287" s="2" t="s">
        <v>149</v>
      </c>
      <c r="B287" s="11">
        <v>100</v>
      </c>
      <c r="C287" s="11">
        <v>220</v>
      </c>
      <c r="D287" s="9">
        <f t="shared" si="4"/>
        <v>2.2000000000000002</v>
      </c>
      <c r="E287" s="2" t="s">
        <v>50</v>
      </c>
      <c r="F287" s="2" t="s">
        <v>11</v>
      </c>
      <c r="G287" s="2" t="s">
        <v>68</v>
      </c>
      <c r="H287" s="2" t="s">
        <v>148</v>
      </c>
    </row>
    <row r="288" spans="1:8" ht="12" customHeight="1">
      <c r="A288" s="2" t="s">
        <v>171</v>
      </c>
      <c r="B288" s="11">
        <v>120</v>
      </c>
      <c r="C288" s="11">
        <v>360</v>
      </c>
      <c r="D288" s="9">
        <f t="shared" si="4"/>
        <v>3</v>
      </c>
      <c r="E288" s="2" t="s">
        <v>118</v>
      </c>
      <c r="F288" s="2" t="s">
        <v>11</v>
      </c>
      <c r="G288" s="2" t="s">
        <v>68</v>
      </c>
      <c r="H288" s="2" t="s">
        <v>126</v>
      </c>
    </row>
    <row r="289" spans="1:8" ht="12" customHeight="1">
      <c r="A289" s="2" t="s">
        <v>171</v>
      </c>
      <c r="B289" s="11">
        <v>140</v>
      </c>
      <c r="C289" s="11">
        <v>360</v>
      </c>
      <c r="D289" s="9">
        <f t="shared" si="4"/>
        <v>2.5714285714285716</v>
      </c>
      <c r="E289" s="2" t="s">
        <v>118</v>
      </c>
      <c r="F289" s="2" t="s">
        <v>11</v>
      </c>
      <c r="G289" s="2" t="s">
        <v>68</v>
      </c>
      <c r="H289" s="2" t="s">
        <v>126</v>
      </c>
    </row>
    <row r="290" spans="1:8" ht="12" customHeight="1">
      <c r="A290" s="2" t="s">
        <v>171</v>
      </c>
      <c r="B290" s="11">
        <v>66.67</v>
      </c>
      <c r="C290" s="11">
        <v>100</v>
      </c>
      <c r="D290" s="9">
        <f t="shared" si="4"/>
        <v>1.4999250037498124</v>
      </c>
      <c r="E290" s="2" t="s">
        <v>118</v>
      </c>
      <c r="F290" s="2" t="s">
        <v>167</v>
      </c>
      <c r="G290" s="2" t="s">
        <v>68</v>
      </c>
      <c r="H290" s="2" t="s">
        <v>126</v>
      </c>
    </row>
    <row r="291" spans="1:8" ht="12" customHeight="1">
      <c r="A291" s="2" t="s">
        <v>117</v>
      </c>
      <c r="B291" s="11">
        <v>44.44</v>
      </c>
      <c r="C291" s="11">
        <v>122</v>
      </c>
      <c r="D291" s="9">
        <f t="shared" si="4"/>
        <v>2.7452745274527453</v>
      </c>
      <c r="E291" s="2" t="s">
        <v>9</v>
      </c>
      <c r="F291" s="2" t="s">
        <v>18</v>
      </c>
      <c r="G291" s="2" t="s">
        <v>10</v>
      </c>
      <c r="H291" s="2" t="s">
        <v>140</v>
      </c>
    </row>
    <row r="292" spans="1:8" ht="12" customHeight="1">
      <c r="A292" s="2" t="s">
        <v>117</v>
      </c>
      <c r="B292" s="11">
        <v>250</v>
      </c>
      <c r="C292" s="11">
        <v>1200</v>
      </c>
      <c r="D292" s="9">
        <f t="shared" si="4"/>
        <v>4.8</v>
      </c>
      <c r="E292" s="2" t="s">
        <v>9</v>
      </c>
      <c r="F292" s="2" t="s">
        <v>18</v>
      </c>
      <c r="G292" s="2" t="s">
        <v>10</v>
      </c>
      <c r="H292" s="2" t="s">
        <v>140</v>
      </c>
    </row>
    <row r="293" spans="1:8" ht="12" customHeight="1">
      <c r="A293" s="2" t="s">
        <v>117</v>
      </c>
      <c r="B293" s="11">
        <v>111</v>
      </c>
      <c r="C293" s="11">
        <v>1333</v>
      </c>
      <c r="D293" s="9">
        <f t="shared" si="4"/>
        <v>12.009009009009009</v>
      </c>
      <c r="E293" s="2" t="s">
        <v>9</v>
      </c>
      <c r="F293" s="2" t="s">
        <v>11</v>
      </c>
      <c r="G293" s="2" t="s">
        <v>10</v>
      </c>
      <c r="H293" s="2" t="s">
        <v>140</v>
      </c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92" fitToHeight="0" orientation="portrait" r:id="rId1"/>
  <headerFooter scaleWithDoc="0">
    <oddHeader>&amp;CDigital Appendix</oddHeader>
    <oddFooter>&amp;CPage &amp;P&amp;R&amp;F - &amp;A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L59"/>
  <sheetViews>
    <sheetView tabSelected="1" zoomScaleNormal="100" workbookViewId="0">
      <selection activeCell="L9" sqref="L9"/>
    </sheetView>
  </sheetViews>
  <sheetFormatPr defaultRowHeight="11.25"/>
  <cols>
    <col min="1" max="1" width="20.85546875" style="2" customWidth="1"/>
    <col min="2" max="2" width="9.7109375" style="2" customWidth="1"/>
    <col min="3" max="3" width="8.7109375" style="2" customWidth="1"/>
    <col min="4" max="4" width="11.7109375" style="2" customWidth="1"/>
    <col min="5" max="5" width="9.7109375" style="2" customWidth="1"/>
    <col min="6" max="6" width="5.140625" style="2" customWidth="1"/>
    <col min="7" max="7" width="10.85546875" style="2" customWidth="1"/>
    <col min="8" max="8" width="11.28515625" style="2" customWidth="1"/>
    <col min="9" max="9" width="9.7109375" style="2" customWidth="1"/>
    <col min="10" max="10" width="20" style="2" customWidth="1"/>
    <col min="11" max="11" width="15.42578125" style="2" customWidth="1"/>
    <col min="12" max="12" width="13.7109375" style="2" bestFit="1" customWidth="1"/>
    <col min="13" max="13" width="27.85546875" style="2" bestFit="1" customWidth="1"/>
    <col min="14" max="14" width="4" style="2" bestFit="1" customWidth="1"/>
    <col min="15" max="22" width="9.140625" style="2"/>
    <col min="23" max="23" width="3" style="2" customWidth="1"/>
    <col min="24" max="24" width="17.85546875" style="2" bestFit="1" customWidth="1"/>
    <col min="25" max="25" width="8.42578125" style="2" customWidth="1"/>
    <col min="26" max="26" width="4.140625" style="2" customWidth="1"/>
    <col min="27" max="27" width="7" style="2" customWidth="1"/>
    <col min="28" max="28" width="6" style="2" customWidth="1"/>
    <col min="29" max="29" width="5.5703125" style="2" customWidth="1"/>
    <col min="30" max="30" width="10.7109375" style="2" bestFit="1" customWidth="1"/>
    <col min="31" max="31" width="18.140625" style="2" bestFit="1" customWidth="1"/>
    <col min="32" max="32" width="19.140625" style="2" bestFit="1" customWidth="1"/>
    <col min="33" max="16384" width="9.140625" style="2"/>
  </cols>
  <sheetData>
    <row r="1" spans="1:12" ht="23.25" customHeight="1">
      <c r="A1" s="12" t="s">
        <v>176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s="8" customFormat="1" ht="16.5" customHeight="1" thickBot="1">
      <c r="A2" s="10" t="s">
        <v>0</v>
      </c>
      <c r="B2" s="10" t="s">
        <v>1</v>
      </c>
      <c r="C2" s="10" t="s">
        <v>166</v>
      </c>
      <c r="D2" s="10" t="s">
        <v>165</v>
      </c>
      <c r="E2" s="10" t="s">
        <v>2</v>
      </c>
      <c r="F2" s="10" t="s">
        <v>3</v>
      </c>
      <c r="G2" s="10" t="s">
        <v>4</v>
      </c>
      <c r="H2" s="10" t="s">
        <v>6</v>
      </c>
      <c r="I2" s="10" t="s">
        <v>5</v>
      </c>
      <c r="J2" s="10" t="s">
        <v>169</v>
      </c>
      <c r="L2" s="5"/>
    </row>
    <row r="3" spans="1:12" ht="12" customHeight="1">
      <c r="A3" s="2" t="s">
        <v>161</v>
      </c>
      <c r="B3" s="2" t="s">
        <v>92</v>
      </c>
      <c r="C3" s="2" t="s">
        <v>65</v>
      </c>
      <c r="D3" s="5">
        <v>185</v>
      </c>
      <c r="E3" s="5">
        <v>834</v>
      </c>
      <c r="F3" s="9">
        <f t="shared" ref="F3:F34" si="0">E3/D3</f>
        <v>4.5081081081081082</v>
      </c>
      <c r="G3" s="2" t="s">
        <v>93</v>
      </c>
      <c r="H3" s="2" t="s">
        <v>18</v>
      </c>
      <c r="I3" s="2" t="s">
        <v>94</v>
      </c>
      <c r="J3" s="2" t="s">
        <v>167</v>
      </c>
    </row>
    <row r="4" spans="1:12" ht="12" customHeight="1">
      <c r="A4" s="2" t="s">
        <v>155</v>
      </c>
      <c r="B4" s="2" t="s">
        <v>14</v>
      </c>
      <c r="C4" s="2" t="s">
        <v>21</v>
      </c>
      <c r="D4" s="5">
        <v>194</v>
      </c>
      <c r="E4" s="5">
        <v>791</v>
      </c>
      <c r="F4" s="9">
        <f t="shared" si="0"/>
        <v>4.0773195876288657</v>
      </c>
      <c r="G4" s="2" t="s">
        <v>9</v>
      </c>
      <c r="H4" s="2" t="s">
        <v>22</v>
      </c>
      <c r="I4" s="2" t="s">
        <v>10</v>
      </c>
      <c r="J4" s="2" t="s">
        <v>167</v>
      </c>
    </row>
    <row r="5" spans="1:12" ht="12" customHeight="1">
      <c r="A5" s="2" t="s">
        <v>155</v>
      </c>
      <c r="B5" s="2" t="s">
        <v>14</v>
      </c>
      <c r="C5" s="2" t="s">
        <v>23</v>
      </c>
      <c r="D5" s="5">
        <v>231</v>
      </c>
      <c r="E5" s="5">
        <v>1835</v>
      </c>
      <c r="F5" s="9">
        <f t="shared" si="0"/>
        <v>7.9437229437229435</v>
      </c>
      <c r="G5" s="2" t="s">
        <v>9</v>
      </c>
      <c r="H5" s="2" t="s">
        <v>22</v>
      </c>
      <c r="I5" s="2" t="s">
        <v>10</v>
      </c>
      <c r="J5" s="2" t="s">
        <v>167</v>
      </c>
    </row>
    <row r="6" spans="1:12" ht="12" customHeight="1">
      <c r="A6" s="2" t="s">
        <v>155</v>
      </c>
      <c r="B6" s="2" t="s">
        <v>35</v>
      </c>
      <c r="C6" s="2" t="s">
        <v>34</v>
      </c>
      <c r="D6" s="5">
        <v>665.7</v>
      </c>
      <c r="E6" s="5">
        <v>3297</v>
      </c>
      <c r="F6" s="9">
        <f t="shared" si="0"/>
        <v>4.9526813880126177</v>
      </c>
      <c r="G6" s="2" t="s">
        <v>9</v>
      </c>
      <c r="H6" s="2" t="s">
        <v>22</v>
      </c>
      <c r="I6" s="2" t="s">
        <v>10</v>
      </c>
      <c r="J6" s="2" t="s">
        <v>167</v>
      </c>
    </row>
    <row r="7" spans="1:12" ht="12" customHeight="1">
      <c r="A7" s="2" t="s">
        <v>155</v>
      </c>
      <c r="B7" s="2" t="s">
        <v>35</v>
      </c>
      <c r="C7" s="2" t="s">
        <v>38</v>
      </c>
      <c r="D7" s="5">
        <v>428.2</v>
      </c>
      <c r="E7" s="5">
        <v>1037</v>
      </c>
      <c r="F7" s="9">
        <f t="shared" si="0"/>
        <v>2.4217655301261094</v>
      </c>
      <c r="G7" s="2" t="s">
        <v>9</v>
      </c>
      <c r="H7" s="2" t="s">
        <v>22</v>
      </c>
      <c r="I7" s="2" t="s">
        <v>10</v>
      </c>
      <c r="J7" s="2" t="s">
        <v>167</v>
      </c>
    </row>
    <row r="8" spans="1:12" ht="12" customHeight="1">
      <c r="A8" s="2" t="s">
        <v>155</v>
      </c>
      <c r="B8" s="2" t="s">
        <v>33</v>
      </c>
      <c r="C8" s="2" t="s">
        <v>39</v>
      </c>
      <c r="D8" s="5">
        <v>292.5</v>
      </c>
      <c r="E8" s="5">
        <v>1028.4000000000001</v>
      </c>
      <c r="F8" s="9">
        <f t="shared" si="0"/>
        <v>3.5158974358974362</v>
      </c>
      <c r="G8" s="2" t="s">
        <v>9</v>
      </c>
      <c r="H8" s="2" t="s">
        <v>22</v>
      </c>
      <c r="I8" s="2" t="s">
        <v>10</v>
      </c>
      <c r="J8" s="2" t="s">
        <v>167</v>
      </c>
    </row>
    <row r="9" spans="1:12" ht="12" customHeight="1">
      <c r="A9" s="2" t="s">
        <v>155</v>
      </c>
      <c r="B9" s="2" t="s">
        <v>35</v>
      </c>
      <c r="C9" s="2" t="s">
        <v>44</v>
      </c>
      <c r="D9" s="5">
        <v>316.60000000000002</v>
      </c>
      <c r="E9" s="5">
        <v>832.4</v>
      </c>
      <c r="F9" s="9">
        <f t="shared" si="0"/>
        <v>2.6291850915982309</v>
      </c>
      <c r="G9" s="2" t="s">
        <v>9</v>
      </c>
      <c r="H9" s="2" t="s">
        <v>22</v>
      </c>
      <c r="I9" s="2" t="s">
        <v>10</v>
      </c>
      <c r="J9" s="2" t="s">
        <v>167</v>
      </c>
    </row>
    <row r="10" spans="1:12" ht="12" customHeight="1">
      <c r="A10" s="2" t="s">
        <v>155</v>
      </c>
      <c r="B10" s="2" t="s">
        <v>33</v>
      </c>
      <c r="C10" s="2" t="s">
        <v>46</v>
      </c>
      <c r="D10" s="5">
        <v>203</v>
      </c>
      <c r="E10" s="5">
        <v>826</v>
      </c>
      <c r="F10" s="9">
        <f t="shared" si="0"/>
        <v>4.068965517241379</v>
      </c>
      <c r="G10" s="2" t="s">
        <v>9</v>
      </c>
      <c r="H10" s="2" t="s">
        <v>22</v>
      </c>
      <c r="I10" s="2" t="s">
        <v>10</v>
      </c>
      <c r="J10" s="2" t="s">
        <v>167</v>
      </c>
    </row>
    <row r="11" spans="1:12" ht="12" customHeight="1">
      <c r="A11" s="2" t="s">
        <v>160</v>
      </c>
      <c r="B11" s="2" t="s">
        <v>89</v>
      </c>
      <c r="C11" s="2" t="s">
        <v>62</v>
      </c>
      <c r="D11" s="5">
        <v>0.45</v>
      </c>
      <c r="E11" s="5">
        <v>3</v>
      </c>
      <c r="F11" s="9">
        <f t="shared" si="0"/>
        <v>6.6666666666666661</v>
      </c>
      <c r="G11" s="2" t="s">
        <v>91</v>
      </c>
      <c r="H11" s="2" t="s">
        <v>22</v>
      </c>
      <c r="I11" s="2" t="s">
        <v>68</v>
      </c>
      <c r="J11" s="2" t="s">
        <v>167</v>
      </c>
    </row>
    <row r="12" spans="1:12" ht="12" customHeight="1">
      <c r="A12" s="2" t="s">
        <v>160</v>
      </c>
      <c r="B12" s="2" t="s">
        <v>89</v>
      </c>
      <c r="C12" s="2" t="s">
        <v>62</v>
      </c>
      <c r="D12" s="5">
        <v>0.31</v>
      </c>
      <c r="E12" s="5">
        <v>0.87</v>
      </c>
      <c r="F12" s="9">
        <f t="shared" si="0"/>
        <v>2.806451612903226</v>
      </c>
      <c r="G12" s="2" t="s">
        <v>91</v>
      </c>
      <c r="H12" s="2" t="s">
        <v>22</v>
      </c>
      <c r="I12" s="2" t="s">
        <v>68</v>
      </c>
      <c r="J12" s="2" t="s">
        <v>167</v>
      </c>
    </row>
    <row r="13" spans="1:12" ht="12" customHeight="1">
      <c r="A13" s="2" t="s">
        <v>158</v>
      </c>
      <c r="B13" s="2" t="s">
        <v>63</v>
      </c>
      <c r="C13" s="2" t="s">
        <v>61</v>
      </c>
      <c r="D13" s="5">
        <v>0.17599999999999999</v>
      </c>
      <c r="E13" s="5">
        <v>0.57699999999999996</v>
      </c>
      <c r="F13" s="9">
        <f t="shared" si="0"/>
        <v>3.2784090909090908</v>
      </c>
      <c r="G13" s="2" t="s">
        <v>9</v>
      </c>
      <c r="H13" s="2" t="s">
        <v>22</v>
      </c>
      <c r="I13" s="2" t="s">
        <v>68</v>
      </c>
      <c r="J13" s="2" t="s">
        <v>167</v>
      </c>
    </row>
    <row r="14" spans="1:12" ht="12" customHeight="1">
      <c r="A14" s="2" t="s">
        <v>158</v>
      </c>
      <c r="B14" s="2" t="s">
        <v>63</v>
      </c>
      <c r="C14" s="2" t="s">
        <v>20</v>
      </c>
      <c r="D14" s="5">
        <v>0.17899999999999999</v>
      </c>
      <c r="E14" s="5">
        <v>2.0790000000000002</v>
      </c>
      <c r="F14" s="9">
        <f t="shared" si="0"/>
        <v>11.614525139664806</v>
      </c>
      <c r="G14" s="2" t="s">
        <v>9</v>
      </c>
      <c r="H14" s="2" t="s">
        <v>22</v>
      </c>
      <c r="I14" s="2" t="s">
        <v>68</v>
      </c>
      <c r="J14" s="2" t="s">
        <v>167</v>
      </c>
    </row>
    <row r="15" spans="1:12" ht="12" customHeight="1">
      <c r="A15" s="2" t="s">
        <v>158</v>
      </c>
      <c r="B15" s="2" t="s">
        <v>63</v>
      </c>
      <c r="C15" s="2" t="s">
        <v>23</v>
      </c>
      <c r="D15" s="5">
        <v>0.06</v>
      </c>
      <c r="E15" s="5">
        <v>0.752</v>
      </c>
      <c r="F15" s="9">
        <f t="shared" si="0"/>
        <v>12.533333333333333</v>
      </c>
      <c r="G15" s="2" t="s">
        <v>9</v>
      </c>
      <c r="H15" s="2" t="s">
        <v>22</v>
      </c>
      <c r="I15" s="2" t="s">
        <v>68</v>
      </c>
      <c r="J15" s="2" t="s">
        <v>167</v>
      </c>
    </row>
    <row r="16" spans="1:12" ht="12" customHeight="1">
      <c r="A16" s="2" t="s">
        <v>158</v>
      </c>
      <c r="B16" s="2" t="s">
        <v>63</v>
      </c>
      <c r="C16" s="2" t="s">
        <v>51</v>
      </c>
      <c r="D16" s="5">
        <v>0.14499999999999999</v>
      </c>
      <c r="E16" s="5">
        <v>1.129</v>
      </c>
      <c r="F16" s="9">
        <f t="shared" si="0"/>
        <v>7.7862068965517244</v>
      </c>
      <c r="G16" s="2" t="s">
        <v>9</v>
      </c>
      <c r="H16" s="2" t="s">
        <v>22</v>
      </c>
      <c r="I16" s="2" t="s">
        <v>68</v>
      </c>
      <c r="J16" s="2" t="s">
        <v>167</v>
      </c>
    </row>
    <row r="17" spans="1:10" ht="12" customHeight="1">
      <c r="A17" s="2" t="s">
        <v>157</v>
      </c>
      <c r="B17" s="2" t="s">
        <v>29</v>
      </c>
      <c r="C17" s="2" t="s">
        <v>60</v>
      </c>
      <c r="D17" s="5">
        <v>1543</v>
      </c>
      <c r="E17" s="5">
        <v>5776</v>
      </c>
      <c r="F17" s="9">
        <f t="shared" si="0"/>
        <v>3.7433570965651328</v>
      </c>
      <c r="G17" s="2" t="s">
        <v>50</v>
      </c>
      <c r="H17" s="2" t="s">
        <v>22</v>
      </c>
      <c r="I17" s="2" t="s">
        <v>10</v>
      </c>
      <c r="J17" s="2" t="s">
        <v>167</v>
      </c>
    </row>
    <row r="18" spans="1:10" ht="12" customHeight="1">
      <c r="A18" s="2" t="s">
        <v>156</v>
      </c>
      <c r="B18" s="2" t="s">
        <v>28</v>
      </c>
      <c r="C18" s="2" t="s">
        <v>17</v>
      </c>
      <c r="D18" s="5">
        <v>67</v>
      </c>
      <c r="E18" s="5">
        <v>391</v>
      </c>
      <c r="F18" s="9">
        <f t="shared" si="0"/>
        <v>5.8358208955223878</v>
      </c>
      <c r="G18" s="2" t="s">
        <v>50</v>
      </c>
      <c r="H18" s="2" t="s">
        <v>22</v>
      </c>
      <c r="I18" s="2" t="s">
        <v>10</v>
      </c>
      <c r="J18" s="2" t="s">
        <v>167</v>
      </c>
    </row>
    <row r="19" spans="1:10" ht="12" customHeight="1">
      <c r="A19" s="2" t="s">
        <v>156</v>
      </c>
      <c r="B19" s="2" t="s">
        <v>28</v>
      </c>
      <c r="C19" s="2" t="s">
        <v>51</v>
      </c>
      <c r="D19" s="5">
        <v>218</v>
      </c>
      <c r="E19" s="5">
        <v>648</v>
      </c>
      <c r="F19" s="9">
        <f t="shared" si="0"/>
        <v>2.9724770642201834</v>
      </c>
      <c r="G19" s="2" t="s">
        <v>50</v>
      </c>
      <c r="H19" s="2" t="s">
        <v>153</v>
      </c>
      <c r="I19" s="2" t="s">
        <v>10</v>
      </c>
      <c r="J19" s="2" t="s">
        <v>167</v>
      </c>
    </row>
    <row r="20" spans="1:10" ht="12" customHeight="1">
      <c r="A20" s="2" t="s">
        <v>156</v>
      </c>
      <c r="B20" s="2" t="s">
        <v>28</v>
      </c>
      <c r="C20" s="2" t="s">
        <v>21</v>
      </c>
      <c r="D20" s="5">
        <v>94</v>
      </c>
      <c r="E20" s="5">
        <v>414</v>
      </c>
      <c r="F20" s="9">
        <f t="shared" si="0"/>
        <v>4.4042553191489358</v>
      </c>
      <c r="G20" s="2" t="s">
        <v>50</v>
      </c>
      <c r="H20" s="2" t="s">
        <v>153</v>
      </c>
      <c r="I20" s="2" t="s">
        <v>10</v>
      </c>
      <c r="J20" s="2" t="s">
        <v>167</v>
      </c>
    </row>
    <row r="21" spans="1:10" ht="12" customHeight="1">
      <c r="A21" s="2" t="s">
        <v>156</v>
      </c>
      <c r="B21" s="2" t="s">
        <v>29</v>
      </c>
      <c r="C21" s="2" t="s">
        <v>8</v>
      </c>
      <c r="D21" s="5">
        <v>150</v>
      </c>
      <c r="E21" s="5">
        <v>530</v>
      </c>
      <c r="F21" s="9">
        <f t="shared" si="0"/>
        <v>3.5333333333333332</v>
      </c>
      <c r="G21" s="2" t="s">
        <v>50</v>
      </c>
      <c r="H21" s="2" t="s">
        <v>153</v>
      </c>
      <c r="I21" s="2" t="s">
        <v>10</v>
      </c>
      <c r="J21" s="2" t="s">
        <v>167</v>
      </c>
    </row>
    <row r="22" spans="1:10" ht="12" customHeight="1">
      <c r="A22" s="2" t="s">
        <v>156</v>
      </c>
      <c r="B22" s="2" t="s">
        <v>57</v>
      </c>
      <c r="C22" s="2" t="s">
        <v>23</v>
      </c>
      <c r="D22" s="5">
        <v>283</v>
      </c>
      <c r="E22" s="5">
        <v>1125</v>
      </c>
      <c r="F22" s="9">
        <f t="shared" si="0"/>
        <v>3.9752650176678443</v>
      </c>
      <c r="G22" s="2" t="s">
        <v>50</v>
      </c>
      <c r="H22" s="2" t="s">
        <v>153</v>
      </c>
      <c r="I22" s="2" t="s">
        <v>10</v>
      </c>
      <c r="J22" s="2" t="s">
        <v>167</v>
      </c>
    </row>
    <row r="23" spans="1:10" ht="12" customHeight="1">
      <c r="A23" s="2" t="s">
        <v>159</v>
      </c>
      <c r="B23" s="2" t="s">
        <v>89</v>
      </c>
      <c r="C23" s="2" t="s">
        <v>62</v>
      </c>
      <c r="D23" s="5">
        <v>2.5999999999999999E-2</v>
      </c>
      <c r="E23" s="5">
        <v>0.25</v>
      </c>
      <c r="F23" s="9">
        <f t="shared" si="0"/>
        <v>9.615384615384615</v>
      </c>
      <c r="G23" s="2" t="s">
        <v>91</v>
      </c>
      <c r="H23" s="2" t="s">
        <v>22</v>
      </c>
      <c r="I23" s="2" t="s">
        <v>68</v>
      </c>
      <c r="J23" s="2" t="s">
        <v>167</v>
      </c>
    </row>
    <row r="24" spans="1:10" ht="12" customHeight="1">
      <c r="A24" s="2" t="s">
        <v>133</v>
      </c>
      <c r="B24" s="2" t="s">
        <v>167</v>
      </c>
      <c r="C24" s="2" t="s">
        <v>167</v>
      </c>
      <c r="D24" s="5">
        <v>4583</v>
      </c>
      <c r="E24" s="5">
        <v>18888</v>
      </c>
      <c r="F24" s="9">
        <f t="shared" si="0"/>
        <v>4.1213179140301115</v>
      </c>
      <c r="G24" s="2" t="s">
        <v>129</v>
      </c>
      <c r="H24" s="2" t="s">
        <v>115</v>
      </c>
      <c r="I24" s="2" t="s">
        <v>68</v>
      </c>
      <c r="J24" s="2" t="s">
        <v>132</v>
      </c>
    </row>
    <row r="25" spans="1:10" ht="12" customHeight="1">
      <c r="A25" s="2" t="s">
        <v>117</v>
      </c>
      <c r="B25" s="2" t="s">
        <v>167</v>
      </c>
      <c r="C25" s="2" t="s">
        <v>167</v>
      </c>
      <c r="D25" s="5">
        <v>164</v>
      </c>
      <c r="E25" s="5">
        <v>642</v>
      </c>
      <c r="F25" s="9">
        <f t="shared" si="0"/>
        <v>3.9146341463414633</v>
      </c>
      <c r="G25" s="2" t="s">
        <v>118</v>
      </c>
      <c r="H25" s="2" t="s">
        <v>18</v>
      </c>
      <c r="I25" s="2" t="s">
        <v>10</v>
      </c>
      <c r="J25" s="2" t="s">
        <v>116</v>
      </c>
    </row>
    <row r="26" spans="1:10" ht="12" customHeight="1">
      <c r="A26" s="2" t="s">
        <v>175</v>
      </c>
      <c r="B26" s="2" t="s">
        <v>167</v>
      </c>
      <c r="C26" s="2" t="s">
        <v>167</v>
      </c>
      <c r="D26" s="5">
        <v>603</v>
      </c>
      <c r="E26" s="5">
        <v>1379</v>
      </c>
      <c r="F26" s="9">
        <f t="shared" si="0"/>
        <v>2.286898839137645</v>
      </c>
      <c r="G26" s="2" t="s">
        <v>111</v>
      </c>
      <c r="H26" s="2" t="s">
        <v>115</v>
      </c>
      <c r="I26" s="2" t="s">
        <v>68</v>
      </c>
      <c r="J26" s="2" t="s">
        <v>135</v>
      </c>
    </row>
    <row r="27" spans="1:10" ht="12" customHeight="1">
      <c r="A27" s="2" t="s">
        <v>160</v>
      </c>
      <c r="B27" s="2" t="s">
        <v>167</v>
      </c>
      <c r="C27" s="2" t="s">
        <v>167</v>
      </c>
      <c r="D27" s="5">
        <v>0.15</v>
      </c>
      <c r="E27" s="5">
        <v>0.9</v>
      </c>
      <c r="F27" s="9">
        <f t="shared" si="0"/>
        <v>6</v>
      </c>
      <c r="G27" s="2" t="s">
        <v>50</v>
      </c>
      <c r="H27" s="2" t="s">
        <v>115</v>
      </c>
      <c r="I27" s="2" t="s">
        <v>68</v>
      </c>
      <c r="J27" s="2" t="s">
        <v>119</v>
      </c>
    </row>
    <row r="28" spans="1:10" ht="12" customHeight="1">
      <c r="A28" s="2" t="s">
        <v>160</v>
      </c>
      <c r="B28" s="2" t="s">
        <v>167</v>
      </c>
      <c r="C28" s="2" t="s">
        <v>167</v>
      </c>
      <c r="D28" s="5">
        <v>0.03</v>
      </c>
      <c r="E28" s="5">
        <v>0.27</v>
      </c>
      <c r="F28" s="9">
        <f t="shared" si="0"/>
        <v>9.0000000000000018</v>
      </c>
      <c r="G28" s="2" t="s">
        <v>50</v>
      </c>
      <c r="H28" s="2" t="s">
        <v>18</v>
      </c>
      <c r="I28" s="2" t="s">
        <v>68</v>
      </c>
      <c r="J28" s="2" t="s">
        <v>119</v>
      </c>
    </row>
    <row r="29" spans="1:10" ht="12" customHeight="1">
      <c r="A29" s="2" t="s">
        <v>160</v>
      </c>
      <c r="B29" s="2" t="s">
        <v>167</v>
      </c>
      <c r="C29" s="2" t="s">
        <v>167</v>
      </c>
      <c r="D29" s="5">
        <v>0.26</v>
      </c>
      <c r="E29" s="5">
        <v>0.9</v>
      </c>
      <c r="F29" s="9">
        <f t="shared" si="0"/>
        <v>3.4615384615384617</v>
      </c>
      <c r="G29" s="2" t="s">
        <v>50</v>
      </c>
      <c r="H29" s="2" t="s">
        <v>18</v>
      </c>
      <c r="I29" s="2" t="s">
        <v>68</v>
      </c>
      <c r="J29" s="2" t="s">
        <v>119</v>
      </c>
    </row>
    <row r="30" spans="1:10" ht="12" customHeight="1">
      <c r="A30" s="2" t="s">
        <v>160</v>
      </c>
      <c r="B30" s="2" t="s">
        <v>167</v>
      </c>
      <c r="C30" s="2" t="s">
        <v>167</v>
      </c>
      <c r="D30" s="5">
        <v>0.14000000000000001</v>
      </c>
      <c r="E30" s="5">
        <v>0.64</v>
      </c>
      <c r="F30" s="9">
        <f t="shared" si="0"/>
        <v>4.5714285714285712</v>
      </c>
      <c r="G30" s="2" t="s">
        <v>50</v>
      </c>
      <c r="H30" s="2" t="s">
        <v>18</v>
      </c>
      <c r="I30" s="2" t="s">
        <v>68</v>
      </c>
      <c r="J30" s="2" t="s">
        <v>119</v>
      </c>
    </row>
    <row r="31" spans="1:10" ht="12" customHeight="1">
      <c r="A31" s="2" t="s">
        <v>114</v>
      </c>
      <c r="B31" s="2" t="s">
        <v>167</v>
      </c>
      <c r="C31" s="2" t="s">
        <v>167</v>
      </c>
      <c r="D31" s="5">
        <v>8.3000000000000004E-2</v>
      </c>
      <c r="E31" s="5">
        <v>0.45</v>
      </c>
      <c r="F31" s="9">
        <f t="shared" si="0"/>
        <v>5.4216867469879517</v>
      </c>
      <c r="G31" s="2" t="s">
        <v>50</v>
      </c>
      <c r="H31" s="2" t="s">
        <v>18</v>
      </c>
      <c r="I31" s="2" t="s">
        <v>68</v>
      </c>
      <c r="J31" s="2" t="s">
        <v>112</v>
      </c>
    </row>
    <row r="32" spans="1:10" ht="12" customHeight="1">
      <c r="A32" s="2" t="s">
        <v>114</v>
      </c>
      <c r="B32" s="2" t="s">
        <v>167</v>
      </c>
      <c r="C32" s="2" t="s">
        <v>167</v>
      </c>
      <c r="D32" s="5">
        <v>4.8000000000000001E-2</v>
      </c>
      <c r="E32" s="5">
        <v>0.83</v>
      </c>
      <c r="F32" s="9">
        <f t="shared" si="0"/>
        <v>17.291666666666664</v>
      </c>
      <c r="G32" s="2" t="s">
        <v>50</v>
      </c>
      <c r="H32" s="2" t="s">
        <v>18</v>
      </c>
      <c r="I32" s="2" t="s">
        <v>68</v>
      </c>
      <c r="J32" s="2" t="s">
        <v>112</v>
      </c>
    </row>
    <row r="33" spans="1:10" ht="12" customHeight="1">
      <c r="A33" s="2" t="s">
        <v>114</v>
      </c>
      <c r="B33" s="2" t="s">
        <v>167</v>
      </c>
      <c r="C33" s="2" t="s">
        <v>167</v>
      </c>
      <c r="D33" s="5">
        <v>0.123</v>
      </c>
      <c r="E33" s="5">
        <v>0.42</v>
      </c>
      <c r="F33" s="9">
        <f t="shared" si="0"/>
        <v>3.4146341463414633</v>
      </c>
      <c r="G33" s="2" t="s">
        <v>50</v>
      </c>
      <c r="H33" s="2" t="s">
        <v>18</v>
      </c>
      <c r="I33" s="2" t="s">
        <v>68</v>
      </c>
      <c r="J33" s="2" t="s">
        <v>112</v>
      </c>
    </row>
    <row r="34" spans="1:10" ht="12" customHeight="1">
      <c r="A34" s="2" t="s">
        <v>114</v>
      </c>
      <c r="B34" s="2" t="s">
        <v>167</v>
      </c>
      <c r="C34" s="2" t="s">
        <v>167</v>
      </c>
      <c r="D34" s="5">
        <v>0.13</v>
      </c>
      <c r="E34" s="5">
        <v>0.6</v>
      </c>
      <c r="F34" s="9">
        <f t="shared" si="0"/>
        <v>4.615384615384615</v>
      </c>
      <c r="G34" s="2" t="s">
        <v>50</v>
      </c>
      <c r="H34" s="2" t="s">
        <v>18</v>
      </c>
      <c r="I34" s="2" t="s">
        <v>68</v>
      </c>
      <c r="J34" s="2" t="s">
        <v>112</v>
      </c>
    </row>
    <row r="35" spans="1:10" ht="12" customHeight="1">
      <c r="A35" s="2" t="s">
        <v>114</v>
      </c>
      <c r="B35" s="2" t="s">
        <v>167</v>
      </c>
      <c r="C35" s="2" t="s">
        <v>167</v>
      </c>
      <c r="D35" s="5">
        <v>0.13900000000000001</v>
      </c>
      <c r="E35" s="5">
        <v>0.8</v>
      </c>
      <c r="F35" s="9">
        <f t="shared" ref="F35:F59" si="1">E35/D35</f>
        <v>5.7553956834532372</v>
      </c>
      <c r="G35" s="2" t="s">
        <v>50</v>
      </c>
      <c r="H35" s="2" t="s">
        <v>18</v>
      </c>
      <c r="I35" s="2" t="s">
        <v>68</v>
      </c>
      <c r="J35" s="2" t="s">
        <v>112</v>
      </c>
    </row>
    <row r="36" spans="1:10" ht="12" customHeight="1">
      <c r="A36" s="2" t="s">
        <v>114</v>
      </c>
      <c r="B36" s="2" t="s">
        <v>167</v>
      </c>
      <c r="C36" s="2" t="s">
        <v>167</v>
      </c>
      <c r="D36" s="5">
        <v>0.22500000000000001</v>
      </c>
      <c r="E36" s="5">
        <v>0.8</v>
      </c>
      <c r="F36" s="9">
        <f t="shared" si="1"/>
        <v>3.5555555555555558</v>
      </c>
      <c r="G36" s="2" t="s">
        <v>50</v>
      </c>
      <c r="H36" s="2" t="s">
        <v>18</v>
      </c>
      <c r="I36" s="2" t="s">
        <v>68</v>
      </c>
      <c r="J36" s="2" t="s">
        <v>112</v>
      </c>
    </row>
    <row r="37" spans="1:10" ht="12" customHeight="1">
      <c r="A37" s="2" t="s">
        <v>114</v>
      </c>
      <c r="B37" s="2" t="s">
        <v>167</v>
      </c>
      <c r="C37" s="2" t="s">
        <v>167</v>
      </c>
      <c r="D37" s="5">
        <v>2.1999999999999999E-2</v>
      </c>
      <c r="E37" s="5">
        <v>0.15</v>
      </c>
      <c r="F37" s="9">
        <f t="shared" si="1"/>
        <v>6.8181818181818183</v>
      </c>
      <c r="G37" s="2" t="s">
        <v>50</v>
      </c>
      <c r="H37" s="2" t="s">
        <v>115</v>
      </c>
      <c r="I37" s="2" t="s">
        <v>68</v>
      </c>
      <c r="J37" s="2" t="s">
        <v>112</v>
      </c>
    </row>
    <row r="38" spans="1:10" ht="12" customHeight="1">
      <c r="A38" s="2" t="s">
        <v>114</v>
      </c>
      <c r="B38" s="2" t="s">
        <v>167</v>
      </c>
      <c r="C38" s="2" t="s">
        <v>167</v>
      </c>
      <c r="D38" s="5">
        <v>2.3E-2</v>
      </c>
      <c r="E38" s="5">
        <v>0.1</v>
      </c>
      <c r="F38" s="9">
        <f t="shared" si="1"/>
        <v>4.3478260869565224</v>
      </c>
      <c r="G38" s="2" t="s">
        <v>50</v>
      </c>
      <c r="H38" s="2" t="s">
        <v>115</v>
      </c>
      <c r="I38" s="2" t="s">
        <v>68</v>
      </c>
      <c r="J38" s="2" t="s">
        <v>112</v>
      </c>
    </row>
    <row r="39" spans="1:10" ht="12" customHeight="1">
      <c r="A39" s="2" t="s">
        <v>114</v>
      </c>
      <c r="B39" s="2" t="s">
        <v>167</v>
      </c>
      <c r="C39" s="2" t="s">
        <v>167</v>
      </c>
      <c r="D39" s="5">
        <v>0.03</v>
      </c>
      <c r="E39" s="5">
        <v>0.17</v>
      </c>
      <c r="F39" s="9">
        <f t="shared" si="1"/>
        <v>5.666666666666667</v>
      </c>
      <c r="G39" s="2" t="s">
        <v>50</v>
      </c>
      <c r="H39" s="2" t="s">
        <v>115</v>
      </c>
      <c r="I39" s="2" t="s">
        <v>68</v>
      </c>
      <c r="J39" s="2" t="s">
        <v>112</v>
      </c>
    </row>
    <row r="40" spans="1:10" ht="12" customHeight="1">
      <c r="A40" s="2" t="s">
        <v>114</v>
      </c>
      <c r="B40" s="2" t="s">
        <v>167</v>
      </c>
      <c r="C40" s="2" t="s">
        <v>167</v>
      </c>
      <c r="D40" s="5">
        <v>0.03</v>
      </c>
      <c r="E40" s="5">
        <v>0.25</v>
      </c>
      <c r="F40" s="9">
        <f t="shared" si="1"/>
        <v>8.3333333333333339</v>
      </c>
      <c r="G40" s="2" t="s">
        <v>50</v>
      </c>
      <c r="H40" s="2" t="s">
        <v>115</v>
      </c>
      <c r="I40" s="2" t="s">
        <v>68</v>
      </c>
      <c r="J40" s="2" t="s">
        <v>112</v>
      </c>
    </row>
    <row r="41" spans="1:10" ht="12" customHeight="1">
      <c r="A41" s="2" t="s">
        <v>114</v>
      </c>
      <c r="B41" s="2" t="s">
        <v>167</v>
      </c>
      <c r="C41" s="2" t="s">
        <v>167</v>
      </c>
      <c r="D41" s="5">
        <v>6.5000000000000002E-2</v>
      </c>
      <c r="E41" s="5">
        <v>0.1</v>
      </c>
      <c r="F41" s="9">
        <f t="shared" si="1"/>
        <v>1.5384615384615385</v>
      </c>
      <c r="G41" s="2" t="s">
        <v>50</v>
      </c>
      <c r="H41" s="2" t="s">
        <v>115</v>
      </c>
      <c r="I41" s="2" t="s">
        <v>68</v>
      </c>
      <c r="J41" s="2" t="s">
        <v>112</v>
      </c>
    </row>
    <row r="42" spans="1:10" ht="12" customHeight="1">
      <c r="A42" s="2" t="s">
        <v>114</v>
      </c>
      <c r="B42" s="2" t="s">
        <v>167</v>
      </c>
      <c r="C42" s="2" t="s">
        <v>167</v>
      </c>
      <c r="D42" s="5">
        <v>6.8000000000000005E-2</v>
      </c>
      <c r="E42" s="5">
        <v>0.32</v>
      </c>
      <c r="F42" s="9">
        <f t="shared" si="1"/>
        <v>4.7058823529411766</v>
      </c>
      <c r="G42" s="2" t="s">
        <v>50</v>
      </c>
      <c r="H42" s="2" t="s">
        <v>115</v>
      </c>
      <c r="I42" s="2" t="s">
        <v>68</v>
      </c>
      <c r="J42" s="2" t="s">
        <v>112</v>
      </c>
    </row>
    <row r="43" spans="1:10" ht="12" customHeight="1">
      <c r="A43" s="2" t="s">
        <v>114</v>
      </c>
      <c r="B43" s="2" t="s">
        <v>167</v>
      </c>
      <c r="C43" s="2" t="s">
        <v>167</v>
      </c>
      <c r="D43" s="5">
        <v>0.14199999999999999</v>
      </c>
      <c r="E43" s="5">
        <v>0.75</v>
      </c>
      <c r="F43" s="9">
        <f t="shared" si="1"/>
        <v>5.2816901408450709</v>
      </c>
      <c r="G43" s="2" t="s">
        <v>50</v>
      </c>
      <c r="H43" s="2" t="s">
        <v>115</v>
      </c>
      <c r="I43" s="2" t="s">
        <v>68</v>
      </c>
      <c r="J43" s="2" t="s">
        <v>112</v>
      </c>
    </row>
    <row r="44" spans="1:10" ht="12" customHeight="1">
      <c r="A44" s="2" t="s">
        <v>113</v>
      </c>
      <c r="B44" s="2" t="s">
        <v>167</v>
      </c>
      <c r="C44" s="2" t="s">
        <v>167</v>
      </c>
      <c r="D44" s="5">
        <v>3.5999999999999997E-2</v>
      </c>
      <c r="E44" s="5">
        <v>0.11</v>
      </c>
      <c r="F44" s="9">
        <f t="shared" si="1"/>
        <v>3.0555555555555558</v>
      </c>
      <c r="G44" s="2" t="s">
        <v>50</v>
      </c>
      <c r="H44" s="2" t="s">
        <v>18</v>
      </c>
      <c r="I44" s="2" t="s">
        <v>68</v>
      </c>
      <c r="J44" s="2" t="s">
        <v>112</v>
      </c>
    </row>
    <row r="45" spans="1:10" ht="12" customHeight="1">
      <c r="A45" s="2" t="s">
        <v>113</v>
      </c>
      <c r="B45" s="2" t="s">
        <v>167</v>
      </c>
      <c r="C45" s="2" t="s">
        <v>167</v>
      </c>
      <c r="D45" s="5">
        <v>0.19700000000000001</v>
      </c>
      <c r="E45" s="5">
        <v>0.91</v>
      </c>
      <c r="F45" s="9">
        <f t="shared" si="1"/>
        <v>4.6192893401015231</v>
      </c>
      <c r="G45" s="2" t="s">
        <v>50</v>
      </c>
      <c r="H45" s="2" t="s">
        <v>18</v>
      </c>
      <c r="I45" s="2" t="s">
        <v>68</v>
      </c>
      <c r="J45" s="2" t="s">
        <v>112</v>
      </c>
    </row>
    <row r="46" spans="1:10" ht="12" customHeight="1">
      <c r="A46" s="2" t="s">
        <v>113</v>
      </c>
      <c r="B46" s="2" t="s">
        <v>167</v>
      </c>
      <c r="C46" s="2" t="s">
        <v>167</v>
      </c>
      <c r="D46" s="5">
        <v>1.4999999999999999E-2</v>
      </c>
      <c r="E46" s="5">
        <v>0.1</v>
      </c>
      <c r="F46" s="9">
        <f t="shared" si="1"/>
        <v>6.666666666666667</v>
      </c>
      <c r="G46" s="2" t="s">
        <v>50</v>
      </c>
      <c r="H46" s="2" t="s">
        <v>115</v>
      </c>
      <c r="I46" s="2" t="s">
        <v>68</v>
      </c>
      <c r="J46" s="2" t="s">
        <v>112</v>
      </c>
    </row>
    <row r="47" spans="1:10" ht="12" customHeight="1">
      <c r="A47" s="2" t="s">
        <v>113</v>
      </c>
      <c r="B47" s="2" t="s">
        <v>167</v>
      </c>
      <c r="C47" s="2" t="s">
        <v>167</v>
      </c>
      <c r="D47" s="5">
        <v>2.1999999999999999E-2</v>
      </c>
      <c r="E47" s="5">
        <v>0.16</v>
      </c>
      <c r="F47" s="9">
        <f t="shared" si="1"/>
        <v>7.2727272727272734</v>
      </c>
      <c r="G47" s="2" t="s">
        <v>50</v>
      </c>
      <c r="H47" s="2" t="s">
        <v>115</v>
      </c>
      <c r="I47" s="2" t="s">
        <v>68</v>
      </c>
      <c r="J47" s="2" t="s">
        <v>112</v>
      </c>
    </row>
    <row r="48" spans="1:10" ht="12" customHeight="1">
      <c r="A48" s="2" t="s">
        <v>113</v>
      </c>
      <c r="B48" s="2" t="s">
        <v>167</v>
      </c>
      <c r="C48" s="2" t="s">
        <v>167</v>
      </c>
      <c r="D48" s="5">
        <v>2.8000000000000001E-2</v>
      </c>
      <c r="E48" s="5">
        <v>0.21</v>
      </c>
      <c r="F48" s="9">
        <f t="shared" si="1"/>
        <v>7.5</v>
      </c>
      <c r="G48" s="2" t="s">
        <v>50</v>
      </c>
      <c r="H48" s="2" t="s">
        <v>115</v>
      </c>
      <c r="I48" s="2" t="s">
        <v>68</v>
      </c>
      <c r="J48" s="2" t="s">
        <v>112</v>
      </c>
    </row>
    <row r="49" spans="1:10" ht="12" customHeight="1">
      <c r="A49" s="2" t="s">
        <v>113</v>
      </c>
      <c r="B49" s="2" t="s">
        <v>167</v>
      </c>
      <c r="C49" s="2" t="s">
        <v>167</v>
      </c>
      <c r="D49" s="5">
        <v>2.8000000000000001E-2</v>
      </c>
      <c r="E49" s="5">
        <v>0.24</v>
      </c>
      <c r="F49" s="9">
        <f t="shared" si="1"/>
        <v>8.5714285714285712</v>
      </c>
      <c r="G49" s="2" t="s">
        <v>50</v>
      </c>
      <c r="H49" s="2" t="s">
        <v>115</v>
      </c>
      <c r="I49" s="2" t="s">
        <v>68</v>
      </c>
      <c r="J49" s="2" t="s">
        <v>112</v>
      </c>
    </row>
    <row r="50" spans="1:10" ht="12" customHeight="1">
      <c r="A50" s="2" t="s">
        <v>113</v>
      </c>
      <c r="B50" s="2" t="s">
        <v>167</v>
      </c>
      <c r="C50" s="2" t="s">
        <v>167</v>
      </c>
      <c r="D50" s="5">
        <v>3.3000000000000002E-2</v>
      </c>
      <c r="E50" s="5">
        <v>0.105</v>
      </c>
      <c r="F50" s="9">
        <f t="shared" si="1"/>
        <v>3.1818181818181817</v>
      </c>
      <c r="G50" s="2" t="s">
        <v>50</v>
      </c>
      <c r="H50" s="2" t="s">
        <v>115</v>
      </c>
      <c r="I50" s="2" t="s">
        <v>68</v>
      </c>
      <c r="J50" s="2" t="s">
        <v>112</v>
      </c>
    </row>
    <row r="51" spans="1:10" ht="12" customHeight="1">
      <c r="A51" s="2" t="s">
        <v>113</v>
      </c>
      <c r="B51" s="2" t="s">
        <v>167</v>
      </c>
      <c r="C51" s="2" t="s">
        <v>167</v>
      </c>
      <c r="D51" s="5">
        <v>3.5000000000000003E-2</v>
      </c>
      <c r="E51" s="5">
        <v>0.1</v>
      </c>
      <c r="F51" s="9">
        <f t="shared" si="1"/>
        <v>2.8571428571428572</v>
      </c>
      <c r="G51" s="2" t="s">
        <v>50</v>
      </c>
      <c r="H51" s="2" t="s">
        <v>115</v>
      </c>
      <c r="I51" s="2" t="s">
        <v>68</v>
      </c>
      <c r="J51" s="2" t="s">
        <v>112</v>
      </c>
    </row>
    <row r="52" spans="1:10" ht="12" customHeight="1">
      <c r="A52" s="2" t="s">
        <v>113</v>
      </c>
      <c r="B52" s="2" t="s">
        <v>167</v>
      </c>
      <c r="C52" s="2" t="s">
        <v>167</v>
      </c>
      <c r="D52" s="5">
        <v>0.05</v>
      </c>
      <c r="E52" s="5">
        <v>0.28999999999999998</v>
      </c>
      <c r="F52" s="9">
        <f t="shared" si="1"/>
        <v>5.7999999999999989</v>
      </c>
      <c r="G52" s="2" t="s">
        <v>50</v>
      </c>
      <c r="H52" s="2" t="s">
        <v>115</v>
      </c>
      <c r="I52" s="2" t="s">
        <v>68</v>
      </c>
      <c r="J52" s="2" t="s">
        <v>112</v>
      </c>
    </row>
    <row r="53" spans="1:10" ht="12" customHeight="1">
      <c r="A53" s="2" t="s">
        <v>113</v>
      </c>
      <c r="B53" s="2" t="s">
        <v>167</v>
      </c>
      <c r="C53" s="2" t="s">
        <v>167</v>
      </c>
      <c r="D53" s="5">
        <v>5.8000000000000003E-2</v>
      </c>
      <c r="E53" s="5">
        <v>0.82499999999999996</v>
      </c>
      <c r="F53" s="9">
        <f t="shared" si="1"/>
        <v>14.22413793103448</v>
      </c>
      <c r="G53" s="2" t="s">
        <v>50</v>
      </c>
      <c r="H53" s="2" t="s">
        <v>115</v>
      </c>
      <c r="I53" s="2" t="s">
        <v>68</v>
      </c>
      <c r="J53" s="2" t="s">
        <v>112</v>
      </c>
    </row>
    <row r="54" spans="1:10" ht="12" customHeight="1">
      <c r="A54" s="2" t="s">
        <v>113</v>
      </c>
      <c r="B54" s="2" t="s">
        <v>167</v>
      </c>
      <c r="C54" s="2" t="s">
        <v>167</v>
      </c>
      <c r="D54" s="5">
        <v>7.0000000000000007E-2</v>
      </c>
      <c r="E54" s="5">
        <v>0.5</v>
      </c>
      <c r="F54" s="9">
        <f t="shared" si="1"/>
        <v>7.1428571428571423</v>
      </c>
      <c r="G54" s="2" t="s">
        <v>50</v>
      </c>
      <c r="H54" s="2" t="s">
        <v>115</v>
      </c>
      <c r="I54" s="2" t="s">
        <v>68</v>
      </c>
      <c r="J54" s="2" t="s">
        <v>112</v>
      </c>
    </row>
    <row r="55" spans="1:10" ht="12" customHeight="1">
      <c r="A55" s="2" t="s">
        <v>113</v>
      </c>
      <c r="B55" s="2" t="s">
        <v>167</v>
      </c>
      <c r="C55" s="2" t="s">
        <v>167</v>
      </c>
      <c r="D55" s="5">
        <v>7.5999999999999998E-2</v>
      </c>
      <c r="E55" s="5">
        <v>0.23</v>
      </c>
      <c r="F55" s="9">
        <f t="shared" si="1"/>
        <v>3.0263157894736845</v>
      </c>
      <c r="G55" s="2" t="s">
        <v>50</v>
      </c>
      <c r="H55" s="2" t="s">
        <v>115</v>
      </c>
      <c r="I55" s="2" t="s">
        <v>68</v>
      </c>
      <c r="J55" s="2" t="s">
        <v>112</v>
      </c>
    </row>
    <row r="56" spans="1:10" ht="12" customHeight="1">
      <c r="A56" s="2" t="s">
        <v>113</v>
      </c>
      <c r="B56" s="2" t="s">
        <v>167</v>
      </c>
      <c r="C56" s="2" t="s">
        <v>167</v>
      </c>
      <c r="D56" s="5">
        <v>0.13500000000000001</v>
      </c>
      <c r="E56" s="5">
        <v>1.05</v>
      </c>
      <c r="F56" s="9">
        <f t="shared" si="1"/>
        <v>7.7777777777777777</v>
      </c>
      <c r="G56" s="2" t="s">
        <v>50</v>
      </c>
      <c r="H56" s="2" t="s">
        <v>115</v>
      </c>
      <c r="I56" s="2" t="s">
        <v>68</v>
      </c>
      <c r="J56" s="2" t="s">
        <v>112</v>
      </c>
    </row>
    <row r="57" spans="1:10" ht="12" customHeight="1">
      <c r="A57" s="2" t="s">
        <v>149</v>
      </c>
      <c r="B57" s="2" t="s">
        <v>167</v>
      </c>
      <c r="C57" s="2" t="s">
        <v>167</v>
      </c>
      <c r="D57" s="5">
        <v>80</v>
      </c>
      <c r="E57" s="5">
        <v>220</v>
      </c>
      <c r="F57" s="9">
        <f t="shared" si="1"/>
        <v>2.75</v>
      </c>
      <c r="G57" s="2" t="s">
        <v>50</v>
      </c>
      <c r="H57" s="2" t="s">
        <v>115</v>
      </c>
      <c r="I57" s="2" t="s">
        <v>68</v>
      </c>
      <c r="J57" s="2" t="s">
        <v>148</v>
      </c>
    </row>
    <row r="58" spans="1:10" ht="12" customHeight="1">
      <c r="A58" s="2" t="s">
        <v>117</v>
      </c>
      <c r="B58" s="2" t="s">
        <v>167</v>
      </c>
      <c r="C58" s="2" t="s">
        <v>167</v>
      </c>
      <c r="D58" s="5">
        <v>44.44</v>
      </c>
      <c r="E58" s="5">
        <v>122</v>
      </c>
      <c r="F58" s="9">
        <f t="shared" si="1"/>
        <v>2.7452745274527453</v>
      </c>
      <c r="G58" s="2" t="s">
        <v>9</v>
      </c>
      <c r="H58" s="2" t="s">
        <v>18</v>
      </c>
      <c r="I58" s="2" t="s">
        <v>10</v>
      </c>
      <c r="J58" s="2" t="s">
        <v>140</v>
      </c>
    </row>
    <row r="59" spans="1:10" ht="12" customHeight="1">
      <c r="A59" s="2" t="s">
        <v>117</v>
      </c>
      <c r="B59" s="2" t="s">
        <v>167</v>
      </c>
      <c r="C59" s="2" t="s">
        <v>167</v>
      </c>
      <c r="D59" s="5">
        <v>250</v>
      </c>
      <c r="E59" s="5">
        <v>1200</v>
      </c>
      <c r="F59" s="9">
        <f t="shared" si="1"/>
        <v>4.8</v>
      </c>
      <c r="G59" s="2" t="s">
        <v>9</v>
      </c>
      <c r="H59" s="2" t="s">
        <v>18</v>
      </c>
      <c r="I59" s="2" t="s">
        <v>10</v>
      </c>
      <c r="J59" s="2" t="s">
        <v>140</v>
      </c>
    </row>
  </sheetData>
  <mergeCells count="1">
    <mergeCell ref="A1:J1"/>
  </mergeCells>
  <pageMargins left="0.70866141732283472" right="0.70866141732283472" top="0.74803149606299213" bottom="0.74803149606299213" header="0.31496062992125984" footer="0.31496062992125984"/>
  <pageSetup paperSize="9" fitToWidth="0" fitToHeight="0" orientation="landscape" horizontalDpi="1200" verticalDpi="1200" r:id="rId1"/>
  <headerFooter scaleWithDoc="0">
    <oddHeader>&amp;CDigital Appendix</oddHeader>
    <oddFooter>&amp;CPage &amp;P&amp;R&amp;F - &amp;A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Table 1</vt:lpstr>
      <vt:lpstr>Table 2</vt:lpstr>
      <vt:lpstr>Table 3</vt:lpstr>
      <vt:lpstr>'Table 1'!Print_Titles</vt:lpstr>
      <vt:lpstr>'Table 2'!Print_Titles</vt:lpstr>
      <vt:lpstr>'Table 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Long</dc:creator>
  <cp:lastModifiedBy>Jonathan Long</cp:lastModifiedBy>
  <cp:lastPrinted>2011-03-30T11:08:11Z</cp:lastPrinted>
  <dcterms:created xsi:type="dcterms:W3CDTF">2011-01-13T10:12:29Z</dcterms:created>
  <dcterms:modified xsi:type="dcterms:W3CDTF">2011-03-30T11:08:22Z</dcterms:modified>
</cp:coreProperties>
</file>